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brabe16_vutbr_cz/Documents/bc/labwiev/mereni_excel/demin_sul_ppm/"/>
    </mc:Choice>
  </mc:AlternateContent>
  <xr:revisionPtr revIDLastSave="441" documentId="8_{D36BB174-30AB-4163-9C2E-AFED5A249418}" xr6:coauthVersionLast="47" xr6:coauthVersionMax="47" xr10:uidLastSave="{A3A8C7B0-E236-417E-933F-701AFDF3CD93}"/>
  <bookViews>
    <workbookView xWindow="465" yWindow="1185" windowWidth="21600" windowHeight="11295" activeTab="1" xr2:uid="{BE4A2377-EB8A-45E8-AAB8-25561E1276F4}"/>
  </bookViews>
  <sheets>
    <sheet name="data" sheetId="1" r:id="rId1"/>
    <sheet name="gra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2" l="1"/>
  <c r="J2" i="2"/>
  <c r="J1" i="2"/>
  <c r="L1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</calcChain>
</file>

<file path=xl/sharedStrings.xml><?xml version="1.0" encoding="utf-8"?>
<sst xmlns="http://schemas.openxmlformats.org/spreadsheetml/2006/main" count="61" uniqueCount="33">
  <si>
    <t>koncentrace</t>
  </si>
  <si>
    <t>Rs</t>
  </si>
  <si>
    <t>Rp</t>
  </si>
  <si>
    <t>Q0</t>
  </si>
  <si>
    <t>sigma</t>
  </si>
  <si>
    <t>Ω</t>
  </si>
  <si>
    <t>-</t>
  </si>
  <si>
    <t>mg/175 ml</t>
  </si>
  <si>
    <t>ppm</t>
  </si>
  <si>
    <t>demin</t>
  </si>
  <si>
    <t>Re</t>
  </si>
  <si>
    <t>Im</t>
  </si>
  <si>
    <t>f</t>
  </si>
  <si>
    <r>
      <t>F</t>
    </r>
    <r>
      <rPr>
        <sz val="11"/>
        <color theme="1"/>
        <rFont val="Calibri"/>
        <family val="2"/>
      </rPr>
      <t>·</t>
    </r>
    <r>
      <rPr>
        <sz val="12.1"/>
        <color theme="1"/>
        <rFont val="Calibri"/>
        <family val="2"/>
        <charset val="238"/>
      </rPr>
      <t>s</t>
    </r>
    <r>
      <rPr>
        <vertAlign val="superscript"/>
        <sz val="12.1"/>
        <color theme="1"/>
        <rFont val="Calibri"/>
        <family val="2"/>
      </rPr>
      <t>α-1</t>
    </r>
  </si>
  <si>
    <t>α</t>
  </si>
  <si>
    <r>
      <rPr>
        <sz val="11"/>
        <color theme="1"/>
        <rFont val="Calibri"/>
        <family val="2"/>
      </rPr>
      <t>Ω·s</t>
    </r>
    <r>
      <rPr>
        <vertAlign val="superscript"/>
        <sz val="11"/>
        <color theme="1"/>
        <rFont val="Calibri"/>
        <family val="2"/>
      </rPr>
      <t>(-1/2)</t>
    </r>
  </si>
  <si>
    <t>S</t>
  </si>
  <si>
    <t>d</t>
  </si>
  <si>
    <t>ε</t>
  </si>
  <si>
    <t>1 mg/175 ml</t>
  </si>
  <si>
    <t>2 mg/175 ml</t>
  </si>
  <si>
    <t>3 mg/175 ml</t>
  </si>
  <si>
    <t>4 mg/175 ml</t>
  </si>
  <si>
    <t>5 mg/175 ml</t>
  </si>
  <si>
    <t>6 mg/175 ml</t>
  </si>
  <si>
    <t>7 mg/175 ml</t>
  </si>
  <si>
    <t>8 mg/175 ml</t>
  </si>
  <si>
    <t>9 mg/175 ml</t>
  </si>
  <si>
    <t>10 mg/175 ml</t>
  </si>
  <si>
    <t>11 mg/175 ml</t>
  </si>
  <si>
    <t>12 mg/175 ml</t>
  </si>
  <si>
    <t>13 mg/175 ml</t>
  </si>
  <si>
    <t>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</si>
</sst>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0000E+0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</font>
    <font>
      <sz val="12.1"/>
      <color theme="1"/>
      <name val="Calibri"/>
      <family val="2"/>
      <charset val="238"/>
    </font>
    <font>
      <vertAlign val="superscript"/>
      <sz val="12.1"/>
      <color theme="1"/>
      <name val="Calibri"/>
      <family val="2"/>
    </font>
    <font>
      <vertAlign val="superscript"/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2" fontId="0" fillId="0" borderId="0" xfId="0" applyNumberFormat="1"/>
    <xf numFmtId="166" fontId="0" fillId="0" borderId="0" xfId="0" applyNumberFormat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9942422644163"/>
          <c:y val="7.6446906796205708E-2"/>
          <c:w val="0.77948817686357241"/>
          <c:h val="0.72413920565470025"/>
        </c:manualLayout>
      </c:layout>
      <c:scatterChart>
        <c:scatterStyle val="smoothMarker"/>
        <c:varyColors val="0"/>
        <c:ser>
          <c:idx val="0"/>
          <c:order val="0"/>
          <c:tx>
            <c:v>0 ppm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data!$B$3:$B$53</c:f>
              <c:numCache>
                <c:formatCode>0.00</c:formatCode>
                <c:ptCount val="51"/>
                <c:pt idx="0">
                  <c:v>32816.311569999998</c:v>
                </c:pt>
                <c:pt idx="1">
                  <c:v>32562.828839999998</c:v>
                </c:pt>
                <c:pt idx="2">
                  <c:v>32409.445390000001</c:v>
                </c:pt>
                <c:pt idx="3">
                  <c:v>32277.975740000002</c:v>
                </c:pt>
                <c:pt idx="4">
                  <c:v>32164.978080000001</c:v>
                </c:pt>
                <c:pt idx="5">
                  <c:v>32073.542549999998</c:v>
                </c:pt>
                <c:pt idx="6">
                  <c:v>32000.437470000001</c:v>
                </c:pt>
                <c:pt idx="7">
                  <c:v>31937.18909</c:v>
                </c:pt>
                <c:pt idx="8">
                  <c:v>31884.882949999999</c:v>
                </c:pt>
                <c:pt idx="9">
                  <c:v>31838.896100000002</c:v>
                </c:pt>
                <c:pt idx="10">
                  <c:v>31801.63926</c:v>
                </c:pt>
                <c:pt idx="11">
                  <c:v>31766.542000000001</c:v>
                </c:pt>
                <c:pt idx="12">
                  <c:v>31737.15263</c:v>
                </c:pt>
                <c:pt idx="13">
                  <c:v>31705.106100000001</c:v>
                </c:pt>
                <c:pt idx="14">
                  <c:v>31671.425299999999</c:v>
                </c:pt>
                <c:pt idx="15">
                  <c:v>31634.38939</c:v>
                </c:pt>
                <c:pt idx="16">
                  <c:v>31585.673579999999</c:v>
                </c:pt>
                <c:pt idx="17">
                  <c:v>31519.707640000001</c:v>
                </c:pt>
                <c:pt idx="18">
                  <c:v>31422.68</c:v>
                </c:pt>
                <c:pt idx="19">
                  <c:v>31333.254209999999</c:v>
                </c:pt>
                <c:pt idx="20">
                  <c:v>31067.477940000001</c:v>
                </c:pt>
                <c:pt idx="21">
                  <c:v>30749.182349999999</c:v>
                </c:pt>
                <c:pt idx="22">
                  <c:v>30267.02535</c:v>
                </c:pt>
                <c:pt idx="23">
                  <c:v>29549.80228</c:v>
                </c:pt>
                <c:pt idx="24">
                  <c:v>28461.604859999999</c:v>
                </c:pt>
                <c:pt idx="25">
                  <c:v>26955.259620000001</c:v>
                </c:pt>
                <c:pt idx="26">
                  <c:v>24878.735260000001</c:v>
                </c:pt>
                <c:pt idx="27">
                  <c:v>22206.050950000001</c:v>
                </c:pt>
                <c:pt idx="28">
                  <c:v>19018.9421</c:v>
                </c:pt>
                <c:pt idx="29">
                  <c:v>15507.074640000001</c:v>
                </c:pt>
                <c:pt idx="30">
                  <c:v>12053.55147</c:v>
                </c:pt>
                <c:pt idx="31">
                  <c:v>8911.480356</c:v>
                </c:pt>
                <c:pt idx="32">
                  <c:v>6324.3310700000002</c:v>
                </c:pt>
                <c:pt idx="33">
                  <c:v>4348.5696150000003</c:v>
                </c:pt>
                <c:pt idx="34">
                  <c:v>3058.213792</c:v>
                </c:pt>
                <c:pt idx="35">
                  <c:v>1895.451501</c:v>
                </c:pt>
                <c:pt idx="36">
                  <c:v>1236.4962869999999</c:v>
                </c:pt>
                <c:pt idx="37">
                  <c:v>825.89084300000002</c:v>
                </c:pt>
                <c:pt idx="38">
                  <c:v>533.59332800000004</c:v>
                </c:pt>
                <c:pt idx="39">
                  <c:v>335.925004</c:v>
                </c:pt>
                <c:pt idx="40">
                  <c:v>223.06223</c:v>
                </c:pt>
                <c:pt idx="41">
                  <c:v>144.865386</c:v>
                </c:pt>
                <c:pt idx="42">
                  <c:v>93.872737000000001</c:v>
                </c:pt>
                <c:pt idx="43">
                  <c:v>63.610916000000003</c:v>
                </c:pt>
                <c:pt idx="44">
                  <c:v>37.282425000000003</c:v>
                </c:pt>
                <c:pt idx="45">
                  <c:v>25.198460000000001</c:v>
                </c:pt>
                <c:pt idx="46">
                  <c:v>16.094491999999999</c:v>
                </c:pt>
                <c:pt idx="47">
                  <c:v>10.678481</c:v>
                </c:pt>
                <c:pt idx="48">
                  <c:v>8.374174</c:v>
                </c:pt>
                <c:pt idx="49">
                  <c:v>5.8567150000000003</c:v>
                </c:pt>
                <c:pt idx="50">
                  <c:v>3.6097299999999999</c:v>
                </c:pt>
              </c:numCache>
            </c:numRef>
          </c:xVal>
          <c:yVal>
            <c:numRef>
              <c:f>data!$C$3:$C$53</c:f>
              <c:numCache>
                <c:formatCode>0.00</c:formatCode>
                <c:ptCount val="51"/>
                <c:pt idx="0">
                  <c:v>-2185.40987</c:v>
                </c:pt>
                <c:pt idx="1">
                  <c:v>-1826.2458770000001</c:v>
                </c:pt>
                <c:pt idx="2">
                  <c:v>-1539.729024</c:v>
                </c:pt>
                <c:pt idx="3">
                  <c:v>-1296.417426</c:v>
                </c:pt>
                <c:pt idx="4">
                  <c:v>-1106.3640109999999</c:v>
                </c:pt>
                <c:pt idx="5">
                  <c:v>-963.12627699999996</c:v>
                </c:pt>
                <c:pt idx="6">
                  <c:v>-860.31719699999996</c:v>
                </c:pt>
                <c:pt idx="7">
                  <c:v>-791.68302600000004</c:v>
                </c:pt>
                <c:pt idx="8">
                  <c:v>-762.54511000000002</c:v>
                </c:pt>
                <c:pt idx="9">
                  <c:v>-761.44530799999995</c:v>
                </c:pt>
                <c:pt idx="10">
                  <c:v>-771.66159800000003</c:v>
                </c:pt>
                <c:pt idx="11">
                  <c:v>-815.19207600000004</c:v>
                </c:pt>
                <c:pt idx="12">
                  <c:v>-903.12968699999999</c:v>
                </c:pt>
                <c:pt idx="13">
                  <c:v>-1035.1479569999999</c:v>
                </c:pt>
                <c:pt idx="14">
                  <c:v>-1222.2293340000001</c:v>
                </c:pt>
                <c:pt idx="15">
                  <c:v>-1458.6404319999999</c:v>
                </c:pt>
                <c:pt idx="16">
                  <c:v>-1765.9133099999999</c:v>
                </c:pt>
                <c:pt idx="17">
                  <c:v>-2165.37907</c:v>
                </c:pt>
                <c:pt idx="18">
                  <c:v>-2682.8250840000001</c:v>
                </c:pt>
                <c:pt idx="19">
                  <c:v>-3426.0152629999998</c:v>
                </c:pt>
                <c:pt idx="20">
                  <c:v>-4101.144131</c:v>
                </c:pt>
                <c:pt idx="21">
                  <c:v>-5073.9540749999996</c:v>
                </c:pt>
                <c:pt idx="22">
                  <c:v>-6256.9821339999999</c:v>
                </c:pt>
                <c:pt idx="23">
                  <c:v>-7642.0984840000001</c:v>
                </c:pt>
                <c:pt idx="24">
                  <c:v>-9253.2282360000008</c:v>
                </c:pt>
                <c:pt idx="25">
                  <c:v>-10967.323270000001</c:v>
                </c:pt>
                <c:pt idx="26">
                  <c:v>-12698.23437</c:v>
                </c:pt>
                <c:pt idx="27">
                  <c:v>-14184.985070000001</c:v>
                </c:pt>
                <c:pt idx="28">
                  <c:v>-15226.1489</c:v>
                </c:pt>
                <c:pt idx="29">
                  <c:v>-15550.439130000001</c:v>
                </c:pt>
                <c:pt idx="30">
                  <c:v>-15115.44859</c:v>
                </c:pt>
                <c:pt idx="31">
                  <c:v>-13961.321099999999</c:v>
                </c:pt>
                <c:pt idx="32">
                  <c:v>-12401.49497</c:v>
                </c:pt>
                <c:pt idx="33">
                  <c:v>-10655.84456</c:v>
                </c:pt>
                <c:pt idx="34">
                  <c:v>-8947.5964390000008</c:v>
                </c:pt>
                <c:pt idx="35">
                  <c:v>-7371.6126839999997</c:v>
                </c:pt>
                <c:pt idx="36">
                  <c:v>-6013.0832469999996</c:v>
                </c:pt>
                <c:pt idx="37">
                  <c:v>-4846.9399169999997</c:v>
                </c:pt>
                <c:pt idx="38">
                  <c:v>-3890.2764750000001</c:v>
                </c:pt>
                <c:pt idx="39">
                  <c:v>-3107.3951539999998</c:v>
                </c:pt>
                <c:pt idx="40">
                  <c:v>-2474.968331</c:v>
                </c:pt>
                <c:pt idx="41">
                  <c:v>-1958.65005</c:v>
                </c:pt>
                <c:pt idx="42">
                  <c:v>-1543.648328</c:v>
                </c:pt>
                <c:pt idx="43">
                  <c:v>-1209.7287349999999</c:v>
                </c:pt>
                <c:pt idx="44">
                  <c:v>-993.08041400000002</c:v>
                </c:pt>
                <c:pt idx="45">
                  <c:v>-784.38535300000001</c:v>
                </c:pt>
                <c:pt idx="46">
                  <c:v>-618.75071600000001</c:v>
                </c:pt>
                <c:pt idx="47">
                  <c:v>-485.50257900000003</c:v>
                </c:pt>
                <c:pt idx="48">
                  <c:v>-377.73718700000001</c:v>
                </c:pt>
                <c:pt idx="49">
                  <c:v>-289.24071099999998</c:v>
                </c:pt>
                <c:pt idx="50">
                  <c:v>-215.419758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36-4282-8875-7A3DF1A7E563}"/>
            </c:ext>
          </c:extLst>
        </c:ser>
        <c:ser>
          <c:idx val="1"/>
          <c:order val="1"/>
          <c:tx>
            <c:v>5,71 ppm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data!$D$3:$D$53</c:f>
              <c:numCache>
                <c:formatCode>0.00</c:formatCode>
                <c:ptCount val="51"/>
                <c:pt idx="0">
                  <c:v>4688.1557140000004</c:v>
                </c:pt>
                <c:pt idx="1">
                  <c:v>4546.6466170000003</c:v>
                </c:pt>
                <c:pt idx="2">
                  <c:v>4417.9612520000001</c:v>
                </c:pt>
                <c:pt idx="3">
                  <c:v>4303.7610009999999</c:v>
                </c:pt>
                <c:pt idx="4">
                  <c:v>4204.1756580000001</c:v>
                </c:pt>
                <c:pt idx="5">
                  <c:v>4119.5619640000004</c:v>
                </c:pt>
                <c:pt idx="6">
                  <c:v>4049.081044</c:v>
                </c:pt>
                <c:pt idx="7">
                  <c:v>3991.056341</c:v>
                </c:pt>
                <c:pt idx="8">
                  <c:v>3943.7675100000001</c:v>
                </c:pt>
                <c:pt idx="9">
                  <c:v>3906.4560080000001</c:v>
                </c:pt>
                <c:pt idx="10">
                  <c:v>3875.103024</c:v>
                </c:pt>
                <c:pt idx="11">
                  <c:v>3850.2919539999998</c:v>
                </c:pt>
                <c:pt idx="12">
                  <c:v>3830.466019</c:v>
                </c:pt>
                <c:pt idx="13">
                  <c:v>3814.872222</c:v>
                </c:pt>
                <c:pt idx="14">
                  <c:v>3802.3311090000002</c:v>
                </c:pt>
                <c:pt idx="15">
                  <c:v>3792.2516089999999</c:v>
                </c:pt>
                <c:pt idx="16">
                  <c:v>3784.0621580000002</c:v>
                </c:pt>
                <c:pt idx="17">
                  <c:v>3777.5350939999998</c:v>
                </c:pt>
                <c:pt idx="18">
                  <c:v>3772.17785</c:v>
                </c:pt>
                <c:pt idx="19">
                  <c:v>3786.7676750000001</c:v>
                </c:pt>
                <c:pt idx="20">
                  <c:v>3764.1386210000001</c:v>
                </c:pt>
                <c:pt idx="21">
                  <c:v>3761.144949</c:v>
                </c:pt>
                <c:pt idx="22">
                  <c:v>3758.7885620000002</c:v>
                </c:pt>
                <c:pt idx="23">
                  <c:v>3755.654869</c:v>
                </c:pt>
                <c:pt idx="24">
                  <c:v>3750.3850550000002</c:v>
                </c:pt>
                <c:pt idx="25">
                  <c:v>3745.6598159999999</c:v>
                </c:pt>
                <c:pt idx="26">
                  <c:v>3738.5556929999998</c:v>
                </c:pt>
                <c:pt idx="27">
                  <c:v>3728.4505140000001</c:v>
                </c:pt>
                <c:pt idx="28">
                  <c:v>3713.9234029999998</c:v>
                </c:pt>
                <c:pt idx="29">
                  <c:v>3691.1805140000001</c:v>
                </c:pt>
                <c:pt idx="30">
                  <c:v>3656.214559</c:v>
                </c:pt>
                <c:pt idx="31">
                  <c:v>3602.8166489999999</c:v>
                </c:pt>
                <c:pt idx="32">
                  <c:v>3522.2857370000002</c:v>
                </c:pt>
                <c:pt idx="33">
                  <c:v>3404.384634</c:v>
                </c:pt>
                <c:pt idx="34">
                  <c:v>3243.0656749999998</c:v>
                </c:pt>
                <c:pt idx="35">
                  <c:v>3009.2757350000002</c:v>
                </c:pt>
                <c:pt idx="36">
                  <c:v>2719.7875359999998</c:v>
                </c:pt>
                <c:pt idx="37">
                  <c:v>2349.0070850000002</c:v>
                </c:pt>
                <c:pt idx="38">
                  <c:v>1941.1168909999999</c:v>
                </c:pt>
                <c:pt idx="39">
                  <c:v>1526.2177710000001</c:v>
                </c:pt>
                <c:pt idx="40">
                  <c:v>1140.443115</c:v>
                </c:pt>
                <c:pt idx="41">
                  <c:v>813.55345899999998</c:v>
                </c:pt>
                <c:pt idx="42">
                  <c:v>560.22470799999996</c:v>
                </c:pt>
                <c:pt idx="43">
                  <c:v>376.34855099999999</c:v>
                </c:pt>
                <c:pt idx="44">
                  <c:v>247.201672</c:v>
                </c:pt>
                <c:pt idx="45">
                  <c:v>160.473679</c:v>
                </c:pt>
                <c:pt idx="46">
                  <c:v>103.23482799999999</c:v>
                </c:pt>
                <c:pt idx="47">
                  <c:v>66.362238000000005</c:v>
                </c:pt>
                <c:pt idx="48">
                  <c:v>42.987372999999998</c:v>
                </c:pt>
                <c:pt idx="49">
                  <c:v>27.206253</c:v>
                </c:pt>
                <c:pt idx="50">
                  <c:v>16.563972</c:v>
                </c:pt>
              </c:numCache>
            </c:numRef>
          </c:xVal>
          <c:yVal>
            <c:numRef>
              <c:f>data!$E$3:$E$53</c:f>
              <c:numCache>
                <c:formatCode>0.00</c:formatCode>
                <c:ptCount val="51"/>
                <c:pt idx="0">
                  <c:v>-1178.4532220000001</c:v>
                </c:pt>
                <c:pt idx="1">
                  <c:v>-1069.7556629999999</c:v>
                </c:pt>
                <c:pt idx="2">
                  <c:v>-964.88692800000001</c:v>
                </c:pt>
                <c:pt idx="3">
                  <c:v>-862.319973</c:v>
                </c:pt>
                <c:pt idx="4">
                  <c:v>-763.27022999999997</c:v>
                </c:pt>
                <c:pt idx="5">
                  <c:v>-669.43721400000004</c:v>
                </c:pt>
                <c:pt idx="6">
                  <c:v>-582.03881899999999</c:v>
                </c:pt>
                <c:pt idx="7">
                  <c:v>-502.772355</c:v>
                </c:pt>
                <c:pt idx="8">
                  <c:v>-433.30598700000002</c:v>
                </c:pt>
                <c:pt idx="9">
                  <c:v>-370.644654</c:v>
                </c:pt>
                <c:pt idx="10">
                  <c:v>-315.187183</c:v>
                </c:pt>
                <c:pt idx="11">
                  <c:v>-267.88809700000002</c:v>
                </c:pt>
                <c:pt idx="12">
                  <c:v>-228.91344599999999</c:v>
                </c:pt>
                <c:pt idx="13">
                  <c:v>-195.923303</c:v>
                </c:pt>
                <c:pt idx="14">
                  <c:v>-169.337974</c:v>
                </c:pt>
                <c:pt idx="15">
                  <c:v>-147.00932900000001</c:v>
                </c:pt>
                <c:pt idx="16">
                  <c:v>-130.15865199999999</c:v>
                </c:pt>
                <c:pt idx="17">
                  <c:v>-118.713823</c:v>
                </c:pt>
                <c:pt idx="18">
                  <c:v>-110.63773999999999</c:v>
                </c:pt>
                <c:pt idx="19">
                  <c:v>-120.98870599999999</c:v>
                </c:pt>
                <c:pt idx="20">
                  <c:v>-108.42938599999999</c:v>
                </c:pt>
                <c:pt idx="21">
                  <c:v>-114.913371</c:v>
                </c:pt>
                <c:pt idx="22">
                  <c:v>-126.00538299999999</c:v>
                </c:pt>
                <c:pt idx="23">
                  <c:v>-143.62125800000001</c:v>
                </c:pt>
                <c:pt idx="24">
                  <c:v>-173.583697</c:v>
                </c:pt>
                <c:pt idx="25">
                  <c:v>-207.447599</c:v>
                </c:pt>
                <c:pt idx="26">
                  <c:v>-252.902627</c:v>
                </c:pt>
                <c:pt idx="27">
                  <c:v>-309.81034699999998</c:v>
                </c:pt>
                <c:pt idx="28">
                  <c:v>-381.83138300000002</c:v>
                </c:pt>
                <c:pt idx="29">
                  <c:v>-466.959068</c:v>
                </c:pt>
                <c:pt idx="30">
                  <c:v>-581.70433700000001</c:v>
                </c:pt>
                <c:pt idx="31">
                  <c:v>-716.64478899999995</c:v>
                </c:pt>
                <c:pt idx="32">
                  <c:v>-876.89864</c:v>
                </c:pt>
                <c:pt idx="33">
                  <c:v>-1059.695952</c:v>
                </c:pt>
                <c:pt idx="34">
                  <c:v>-1254.647487</c:v>
                </c:pt>
                <c:pt idx="35">
                  <c:v>-1460.576787</c:v>
                </c:pt>
                <c:pt idx="36">
                  <c:v>-1641.9758710000001</c:v>
                </c:pt>
                <c:pt idx="37">
                  <c:v>-1773.9635490000001</c:v>
                </c:pt>
                <c:pt idx="38">
                  <c:v>-1835.6229940000001</c:v>
                </c:pt>
                <c:pt idx="39">
                  <c:v>-1803.4794360000001</c:v>
                </c:pt>
                <c:pt idx="40">
                  <c:v>-1679.371758</c:v>
                </c:pt>
                <c:pt idx="41">
                  <c:v>-1497.1325859999999</c:v>
                </c:pt>
                <c:pt idx="42">
                  <c:v>-1282.913982</c:v>
                </c:pt>
                <c:pt idx="43">
                  <c:v>-1063.365303</c:v>
                </c:pt>
                <c:pt idx="44">
                  <c:v>-911.11016700000005</c:v>
                </c:pt>
                <c:pt idx="45">
                  <c:v>-738.475323</c:v>
                </c:pt>
                <c:pt idx="46">
                  <c:v>-591.50889500000005</c:v>
                </c:pt>
                <c:pt idx="47">
                  <c:v>-469.22040199999998</c:v>
                </c:pt>
                <c:pt idx="48">
                  <c:v>-367.59501599999999</c:v>
                </c:pt>
                <c:pt idx="49">
                  <c:v>-283.06556999999998</c:v>
                </c:pt>
                <c:pt idx="50">
                  <c:v>-211.883543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36-4282-8875-7A3DF1A7E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968991"/>
        <c:axId val="1117962335"/>
      </c:scatterChart>
      <c:valAx>
        <c:axId val="1117968991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 Real [Ω]</a:t>
                </a:r>
              </a:p>
            </c:rich>
          </c:tx>
          <c:layout>
            <c:manualLayout>
              <c:xMode val="edge"/>
              <c:yMode val="edge"/>
              <c:x val="0.81336124296765122"/>
              <c:y val="0.880046296296296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7962335"/>
        <c:crosses val="autoZero"/>
        <c:crossBetween val="midCat"/>
      </c:valAx>
      <c:valAx>
        <c:axId val="1117962335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 Imag [Ω]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7968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22226617440224"/>
          <c:y val="8.9328885972586758E-2"/>
          <c:w val="0.79857836673699012"/>
          <c:h val="0.6982863079615047"/>
        </c:manualLayout>
      </c:layout>
      <c:scatterChart>
        <c:scatterStyle val="smoothMarker"/>
        <c:varyColors val="0"/>
        <c:ser>
          <c:idx val="4"/>
          <c:order val="0"/>
          <c:tx>
            <c:v>5,71 ppm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data!$D$3:$D$53</c:f>
              <c:numCache>
                <c:formatCode>0.00</c:formatCode>
                <c:ptCount val="51"/>
                <c:pt idx="0">
                  <c:v>4688.1557140000004</c:v>
                </c:pt>
                <c:pt idx="1">
                  <c:v>4546.6466170000003</c:v>
                </c:pt>
                <c:pt idx="2">
                  <c:v>4417.9612520000001</c:v>
                </c:pt>
                <c:pt idx="3">
                  <c:v>4303.7610009999999</c:v>
                </c:pt>
                <c:pt idx="4">
                  <c:v>4204.1756580000001</c:v>
                </c:pt>
                <c:pt idx="5">
                  <c:v>4119.5619640000004</c:v>
                </c:pt>
                <c:pt idx="6">
                  <c:v>4049.081044</c:v>
                </c:pt>
                <c:pt idx="7">
                  <c:v>3991.056341</c:v>
                </c:pt>
                <c:pt idx="8">
                  <c:v>3943.7675100000001</c:v>
                </c:pt>
                <c:pt idx="9">
                  <c:v>3906.4560080000001</c:v>
                </c:pt>
                <c:pt idx="10">
                  <c:v>3875.103024</c:v>
                </c:pt>
                <c:pt idx="11">
                  <c:v>3850.2919539999998</c:v>
                </c:pt>
                <c:pt idx="12">
                  <c:v>3830.466019</c:v>
                </c:pt>
                <c:pt idx="13">
                  <c:v>3814.872222</c:v>
                </c:pt>
                <c:pt idx="14">
                  <c:v>3802.3311090000002</c:v>
                </c:pt>
                <c:pt idx="15">
                  <c:v>3792.2516089999999</c:v>
                </c:pt>
                <c:pt idx="16">
                  <c:v>3784.0621580000002</c:v>
                </c:pt>
                <c:pt idx="17">
                  <c:v>3777.5350939999998</c:v>
                </c:pt>
                <c:pt idx="18">
                  <c:v>3772.17785</c:v>
                </c:pt>
                <c:pt idx="19">
                  <c:v>3786.7676750000001</c:v>
                </c:pt>
                <c:pt idx="20">
                  <c:v>3764.1386210000001</c:v>
                </c:pt>
                <c:pt idx="21">
                  <c:v>3761.144949</c:v>
                </c:pt>
                <c:pt idx="22">
                  <c:v>3758.7885620000002</c:v>
                </c:pt>
                <c:pt idx="23">
                  <c:v>3755.654869</c:v>
                </c:pt>
                <c:pt idx="24">
                  <c:v>3750.3850550000002</c:v>
                </c:pt>
                <c:pt idx="25">
                  <c:v>3745.6598159999999</c:v>
                </c:pt>
                <c:pt idx="26">
                  <c:v>3738.5556929999998</c:v>
                </c:pt>
                <c:pt idx="27">
                  <c:v>3728.4505140000001</c:v>
                </c:pt>
                <c:pt idx="28">
                  <c:v>3713.9234029999998</c:v>
                </c:pt>
                <c:pt idx="29">
                  <c:v>3691.1805140000001</c:v>
                </c:pt>
                <c:pt idx="30">
                  <c:v>3656.214559</c:v>
                </c:pt>
                <c:pt idx="31">
                  <c:v>3602.8166489999999</c:v>
                </c:pt>
                <c:pt idx="32">
                  <c:v>3522.2857370000002</c:v>
                </c:pt>
                <c:pt idx="33">
                  <c:v>3404.384634</c:v>
                </c:pt>
                <c:pt idx="34">
                  <c:v>3243.0656749999998</c:v>
                </c:pt>
                <c:pt idx="35">
                  <c:v>3009.2757350000002</c:v>
                </c:pt>
                <c:pt idx="36">
                  <c:v>2719.7875359999998</c:v>
                </c:pt>
                <c:pt idx="37">
                  <c:v>2349.0070850000002</c:v>
                </c:pt>
                <c:pt idx="38">
                  <c:v>1941.1168909999999</c:v>
                </c:pt>
                <c:pt idx="39">
                  <c:v>1526.2177710000001</c:v>
                </c:pt>
                <c:pt idx="40">
                  <c:v>1140.443115</c:v>
                </c:pt>
                <c:pt idx="41">
                  <c:v>813.55345899999998</c:v>
                </c:pt>
                <c:pt idx="42">
                  <c:v>560.22470799999996</c:v>
                </c:pt>
                <c:pt idx="43">
                  <c:v>376.34855099999999</c:v>
                </c:pt>
                <c:pt idx="44">
                  <c:v>247.201672</c:v>
                </c:pt>
                <c:pt idx="45">
                  <c:v>160.473679</c:v>
                </c:pt>
                <c:pt idx="46">
                  <c:v>103.23482799999999</c:v>
                </c:pt>
                <c:pt idx="47">
                  <c:v>66.362238000000005</c:v>
                </c:pt>
                <c:pt idx="48">
                  <c:v>42.987372999999998</c:v>
                </c:pt>
                <c:pt idx="49">
                  <c:v>27.206253</c:v>
                </c:pt>
                <c:pt idx="50">
                  <c:v>16.563972</c:v>
                </c:pt>
              </c:numCache>
            </c:numRef>
          </c:xVal>
          <c:yVal>
            <c:numRef>
              <c:f>data!$E$3:$E$53</c:f>
              <c:numCache>
                <c:formatCode>0.00</c:formatCode>
                <c:ptCount val="51"/>
                <c:pt idx="0">
                  <c:v>-1178.4532220000001</c:v>
                </c:pt>
                <c:pt idx="1">
                  <c:v>-1069.7556629999999</c:v>
                </c:pt>
                <c:pt idx="2">
                  <c:v>-964.88692800000001</c:v>
                </c:pt>
                <c:pt idx="3">
                  <c:v>-862.319973</c:v>
                </c:pt>
                <c:pt idx="4">
                  <c:v>-763.27022999999997</c:v>
                </c:pt>
                <c:pt idx="5">
                  <c:v>-669.43721400000004</c:v>
                </c:pt>
                <c:pt idx="6">
                  <c:v>-582.03881899999999</c:v>
                </c:pt>
                <c:pt idx="7">
                  <c:v>-502.772355</c:v>
                </c:pt>
                <c:pt idx="8">
                  <c:v>-433.30598700000002</c:v>
                </c:pt>
                <c:pt idx="9">
                  <c:v>-370.644654</c:v>
                </c:pt>
                <c:pt idx="10">
                  <c:v>-315.187183</c:v>
                </c:pt>
                <c:pt idx="11">
                  <c:v>-267.88809700000002</c:v>
                </c:pt>
                <c:pt idx="12">
                  <c:v>-228.91344599999999</c:v>
                </c:pt>
                <c:pt idx="13">
                  <c:v>-195.923303</c:v>
                </c:pt>
                <c:pt idx="14">
                  <c:v>-169.337974</c:v>
                </c:pt>
                <c:pt idx="15">
                  <c:v>-147.00932900000001</c:v>
                </c:pt>
                <c:pt idx="16">
                  <c:v>-130.15865199999999</c:v>
                </c:pt>
                <c:pt idx="17">
                  <c:v>-118.713823</c:v>
                </c:pt>
                <c:pt idx="18">
                  <c:v>-110.63773999999999</c:v>
                </c:pt>
                <c:pt idx="19">
                  <c:v>-120.98870599999999</c:v>
                </c:pt>
                <c:pt idx="20">
                  <c:v>-108.42938599999999</c:v>
                </c:pt>
                <c:pt idx="21">
                  <c:v>-114.913371</c:v>
                </c:pt>
                <c:pt idx="22">
                  <c:v>-126.00538299999999</c:v>
                </c:pt>
                <c:pt idx="23">
                  <c:v>-143.62125800000001</c:v>
                </c:pt>
                <c:pt idx="24">
                  <c:v>-173.583697</c:v>
                </c:pt>
                <c:pt idx="25">
                  <c:v>-207.447599</c:v>
                </c:pt>
                <c:pt idx="26">
                  <c:v>-252.902627</c:v>
                </c:pt>
                <c:pt idx="27">
                  <c:v>-309.81034699999998</c:v>
                </c:pt>
                <c:pt idx="28">
                  <c:v>-381.83138300000002</c:v>
                </c:pt>
                <c:pt idx="29">
                  <c:v>-466.959068</c:v>
                </c:pt>
                <c:pt idx="30">
                  <c:v>-581.70433700000001</c:v>
                </c:pt>
                <c:pt idx="31">
                  <c:v>-716.64478899999995</c:v>
                </c:pt>
                <c:pt idx="32">
                  <c:v>-876.89864</c:v>
                </c:pt>
                <c:pt idx="33">
                  <c:v>-1059.695952</c:v>
                </c:pt>
                <c:pt idx="34">
                  <c:v>-1254.647487</c:v>
                </c:pt>
                <c:pt idx="35">
                  <c:v>-1460.576787</c:v>
                </c:pt>
                <c:pt idx="36">
                  <c:v>-1641.9758710000001</c:v>
                </c:pt>
                <c:pt idx="37">
                  <c:v>-1773.9635490000001</c:v>
                </c:pt>
                <c:pt idx="38">
                  <c:v>-1835.6229940000001</c:v>
                </c:pt>
                <c:pt idx="39">
                  <c:v>-1803.4794360000001</c:v>
                </c:pt>
                <c:pt idx="40">
                  <c:v>-1679.371758</c:v>
                </c:pt>
                <c:pt idx="41">
                  <c:v>-1497.1325859999999</c:v>
                </c:pt>
                <c:pt idx="42">
                  <c:v>-1282.913982</c:v>
                </c:pt>
                <c:pt idx="43">
                  <c:v>-1063.365303</c:v>
                </c:pt>
                <c:pt idx="44">
                  <c:v>-911.11016700000005</c:v>
                </c:pt>
                <c:pt idx="45">
                  <c:v>-738.475323</c:v>
                </c:pt>
                <c:pt idx="46">
                  <c:v>-591.50889500000005</c:v>
                </c:pt>
                <c:pt idx="47">
                  <c:v>-469.22040199999998</c:v>
                </c:pt>
                <c:pt idx="48">
                  <c:v>-367.59501599999999</c:v>
                </c:pt>
                <c:pt idx="49">
                  <c:v>-283.06556999999998</c:v>
                </c:pt>
                <c:pt idx="50">
                  <c:v>-211.883543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B-4D10-95E9-88840461BB77}"/>
            </c:ext>
          </c:extLst>
        </c:ser>
        <c:ser>
          <c:idx val="0"/>
          <c:order val="1"/>
          <c:tx>
            <c:v>11,43 ppm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data!$F$3:$F$53</c:f>
              <c:numCache>
                <c:formatCode>0.00</c:formatCode>
                <c:ptCount val="51"/>
                <c:pt idx="0">
                  <c:v>2537.8921209999999</c:v>
                </c:pt>
                <c:pt idx="1">
                  <c:v>2447.9774000000002</c:v>
                </c:pt>
                <c:pt idx="2">
                  <c:v>2367.2588059999998</c:v>
                </c:pt>
                <c:pt idx="3">
                  <c:v>2293.7381660000001</c:v>
                </c:pt>
                <c:pt idx="4">
                  <c:v>2226.491501</c:v>
                </c:pt>
                <c:pt idx="5">
                  <c:v>2166.3789270000002</c:v>
                </c:pt>
                <c:pt idx="6">
                  <c:v>2113.396851</c:v>
                </c:pt>
                <c:pt idx="7">
                  <c:v>2067.5633109999999</c:v>
                </c:pt>
                <c:pt idx="8">
                  <c:v>2028.7024280000001</c:v>
                </c:pt>
                <c:pt idx="9">
                  <c:v>1996.4760610000001</c:v>
                </c:pt>
                <c:pt idx="10">
                  <c:v>1969.7753299999999</c:v>
                </c:pt>
                <c:pt idx="11">
                  <c:v>1947.9393990000001</c:v>
                </c:pt>
                <c:pt idx="12">
                  <c:v>1930.1864149999999</c:v>
                </c:pt>
                <c:pt idx="13">
                  <c:v>1915.862693</c:v>
                </c:pt>
                <c:pt idx="14">
                  <c:v>1904.4568300000001</c:v>
                </c:pt>
                <c:pt idx="15">
                  <c:v>1895.0561889999999</c:v>
                </c:pt>
                <c:pt idx="16">
                  <c:v>1887.6293929999999</c:v>
                </c:pt>
                <c:pt idx="17">
                  <c:v>1881.5360760000001</c:v>
                </c:pt>
                <c:pt idx="18">
                  <c:v>1876.5533190000001</c:v>
                </c:pt>
                <c:pt idx="19">
                  <c:v>1881.03232</c:v>
                </c:pt>
                <c:pt idx="20">
                  <c:v>1868.937846</c:v>
                </c:pt>
                <c:pt idx="21">
                  <c:v>1866.3444930000001</c:v>
                </c:pt>
                <c:pt idx="22">
                  <c:v>1863.9910420000001</c:v>
                </c:pt>
                <c:pt idx="23">
                  <c:v>1861.98281</c:v>
                </c:pt>
                <c:pt idx="24">
                  <c:v>1859.4123950000001</c:v>
                </c:pt>
                <c:pt idx="25">
                  <c:v>1857.512622</c:v>
                </c:pt>
                <c:pt idx="26">
                  <c:v>1855.593656</c:v>
                </c:pt>
                <c:pt idx="27">
                  <c:v>1853.3606070000001</c:v>
                </c:pt>
                <c:pt idx="28">
                  <c:v>1850.5175899999999</c:v>
                </c:pt>
                <c:pt idx="29">
                  <c:v>1847.1514629999999</c:v>
                </c:pt>
                <c:pt idx="30">
                  <c:v>1842.190163</c:v>
                </c:pt>
                <c:pt idx="31">
                  <c:v>1834.3911900000001</c:v>
                </c:pt>
                <c:pt idx="32">
                  <c:v>1822.814155</c:v>
                </c:pt>
                <c:pt idx="33">
                  <c:v>1805.447175</c:v>
                </c:pt>
                <c:pt idx="34">
                  <c:v>1782.1351529999999</c:v>
                </c:pt>
                <c:pt idx="35">
                  <c:v>1744.5037890000001</c:v>
                </c:pt>
                <c:pt idx="36">
                  <c:v>1688.9783199999999</c:v>
                </c:pt>
                <c:pt idx="37">
                  <c:v>1607.2840309999999</c:v>
                </c:pt>
                <c:pt idx="38">
                  <c:v>1495.94362</c:v>
                </c:pt>
                <c:pt idx="39">
                  <c:v>1350.22551</c:v>
                </c:pt>
                <c:pt idx="40">
                  <c:v>1170.0241719999999</c:v>
                </c:pt>
                <c:pt idx="41">
                  <c:v>967.114912</c:v>
                </c:pt>
                <c:pt idx="42">
                  <c:v>758.22861499999999</c:v>
                </c:pt>
                <c:pt idx="43">
                  <c:v>565.74187500000005</c:v>
                </c:pt>
                <c:pt idx="44">
                  <c:v>407.88171499999999</c:v>
                </c:pt>
                <c:pt idx="45">
                  <c:v>283.24041999999997</c:v>
                </c:pt>
                <c:pt idx="46">
                  <c:v>189.67581799999999</c:v>
                </c:pt>
                <c:pt idx="47">
                  <c:v>124.62411</c:v>
                </c:pt>
                <c:pt idx="48">
                  <c:v>81.229956000000001</c:v>
                </c:pt>
                <c:pt idx="49">
                  <c:v>51.845666000000001</c:v>
                </c:pt>
                <c:pt idx="50">
                  <c:v>31.709641999999999</c:v>
                </c:pt>
              </c:numCache>
            </c:numRef>
          </c:xVal>
          <c:yVal>
            <c:numRef>
              <c:f>data!$G$3:$G$53</c:f>
              <c:numCache>
                <c:formatCode>0.00</c:formatCode>
                <c:ptCount val="51"/>
                <c:pt idx="0">
                  <c:v>-789.97948199999996</c:v>
                </c:pt>
                <c:pt idx="1">
                  <c:v>-720.47892999999999</c:v>
                </c:pt>
                <c:pt idx="2">
                  <c:v>-658.72421099999997</c:v>
                </c:pt>
                <c:pt idx="3">
                  <c:v>-598.75670100000002</c:v>
                </c:pt>
                <c:pt idx="4">
                  <c:v>-541.52521400000001</c:v>
                </c:pt>
                <c:pt idx="5">
                  <c:v>-485.43419</c:v>
                </c:pt>
                <c:pt idx="6">
                  <c:v>-431.51216899999997</c:v>
                </c:pt>
                <c:pt idx="7">
                  <c:v>-380.58802500000002</c:v>
                </c:pt>
                <c:pt idx="8">
                  <c:v>-333.30356799999998</c:v>
                </c:pt>
                <c:pt idx="9">
                  <c:v>-288.40800400000001</c:v>
                </c:pt>
                <c:pt idx="10">
                  <c:v>-247.792731</c:v>
                </c:pt>
                <c:pt idx="11">
                  <c:v>-211.61393799999999</c:v>
                </c:pt>
                <c:pt idx="12">
                  <c:v>-180.41718900000001</c:v>
                </c:pt>
                <c:pt idx="13">
                  <c:v>-153.47358</c:v>
                </c:pt>
                <c:pt idx="14">
                  <c:v>-130.16678099999999</c:v>
                </c:pt>
                <c:pt idx="15">
                  <c:v>-110.927583</c:v>
                </c:pt>
                <c:pt idx="16">
                  <c:v>-94.632309000000006</c:v>
                </c:pt>
                <c:pt idx="17">
                  <c:v>-81.491617000000005</c:v>
                </c:pt>
                <c:pt idx="18">
                  <c:v>-71.105914999999996</c:v>
                </c:pt>
                <c:pt idx="19">
                  <c:v>-63.386276000000002</c:v>
                </c:pt>
                <c:pt idx="20">
                  <c:v>-56.774721999999997</c:v>
                </c:pt>
                <c:pt idx="21">
                  <c:v>-53.109715000000001</c:v>
                </c:pt>
                <c:pt idx="22">
                  <c:v>-51.414827000000002</c:v>
                </c:pt>
                <c:pt idx="23">
                  <c:v>-51.684660000000001</c:v>
                </c:pt>
                <c:pt idx="24">
                  <c:v>-57.459857</c:v>
                </c:pt>
                <c:pt idx="25">
                  <c:v>-63.567431999999997</c:v>
                </c:pt>
                <c:pt idx="26">
                  <c:v>-72.257757999999995</c:v>
                </c:pt>
                <c:pt idx="27">
                  <c:v>-84.808902000000003</c:v>
                </c:pt>
                <c:pt idx="28">
                  <c:v>-101.516194</c:v>
                </c:pt>
                <c:pt idx="29">
                  <c:v>-122.36385799999999</c:v>
                </c:pt>
                <c:pt idx="30">
                  <c:v>-150.16089099999999</c:v>
                </c:pt>
                <c:pt idx="31">
                  <c:v>-185.03689399999999</c:v>
                </c:pt>
                <c:pt idx="32">
                  <c:v>-228.659065</c:v>
                </c:pt>
                <c:pt idx="33">
                  <c:v>-282.40265399999998</c:v>
                </c:pt>
                <c:pt idx="34">
                  <c:v>-343.830332</c:v>
                </c:pt>
                <c:pt idx="35">
                  <c:v>-419.784494</c:v>
                </c:pt>
                <c:pt idx="36">
                  <c:v>-508.96781299999998</c:v>
                </c:pt>
                <c:pt idx="37">
                  <c:v>-604.77874799999995</c:v>
                </c:pt>
                <c:pt idx="38">
                  <c:v>-704.89458500000001</c:v>
                </c:pt>
                <c:pt idx="39">
                  <c:v>-795.02621399999998</c:v>
                </c:pt>
                <c:pt idx="40">
                  <c:v>-858.83956499999999</c:v>
                </c:pt>
                <c:pt idx="41">
                  <c:v>-884.95624499999997</c:v>
                </c:pt>
                <c:pt idx="42">
                  <c:v>-864.89849600000002</c:v>
                </c:pt>
                <c:pt idx="43">
                  <c:v>-798.139453</c:v>
                </c:pt>
                <c:pt idx="44">
                  <c:v>-750.28756299999998</c:v>
                </c:pt>
                <c:pt idx="45">
                  <c:v>-645.54579000000001</c:v>
                </c:pt>
                <c:pt idx="46">
                  <c:v>-539.81625799999995</c:v>
                </c:pt>
                <c:pt idx="47">
                  <c:v>-439.53372000000002</c:v>
                </c:pt>
                <c:pt idx="48">
                  <c:v>-349.894747</c:v>
                </c:pt>
                <c:pt idx="49">
                  <c:v>-271.27001200000001</c:v>
                </c:pt>
                <c:pt idx="50">
                  <c:v>-202.725022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42-4F9F-9203-6A9031492EAC}"/>
            </c:ext>
          </c:extLst>
        </c:ser>
        <c:ser>
          <c:idx val="1"/>
          <c:order val="2"/>
          <c:tx>
            <c:v>17,14 ppm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data!$H$3:$H$53</c:f>
              <c:numCache>
                <c:formatCode>0.00</c:formatCode>
                <c:ptCount val="51"/>
                <c:pt idx="0">
                  <c:v>1830.242246</c:v>
                </c:pt>
                <c:pt idx="1">
                  <c:v>1755.375501</c:v>
                </c:pt>
                <c:pt idx="2">
                  <c:v>1688.810579</c:v>
                </c:pt>
                <c:pt idx="3">
                  <c:v>1629.5849330000001</c:v>
                </c:pt>
                <c:pt idx="4">
                  <c:v>1576.9693950000001</c:v>
                </c:pt>
                <c:pt idx="5">
                  <c:v>1530.739806</c:v>
                </c:pt>
                <c:pt idx="6">
                  <c:v>1490.1784259999999</c:v>
                </c:pt>
                <c:pt idx="7">
                  <c:v>1454.990503</c:v>
                </c:pt>
                <c:pt idx="8">
                  <c:v>1424.7363049999999</c:v>
                </c:pt>
                <c:pt idx="9">
                  <c:v>1399.1792150000001</c:v>
                </c:pt>
                <c:pt idx="10">
                  <c:v>1377.366444</c:v>
                </c:pt>
                <c:pt idx="11">
                  <c:v>1359.0853279999999</c:v>
                </c:pt>
                <c:pt idx="12">
                  <c:v>1343.8460279999999</c:v>
                </c:pt>
                <c:pt idx="13">
                  <c:v>1331.2751109999999</c:v>
                </c:pt>
                <c:pt idx="14">
                  <c:v>1321.028051</c:v>
                </c:pt>
                <c:pt idx="15">
                  <c:v>1312.4653410000001</c:v>
                </c:pt>
                <c:pt idx="16">
                  <c:v>1305.4744189999999</c:v>
                </c:pt>
                <c:pt idx="17">
                  <c:v>1299.816202</c:v>
                </c:pt>
                <c:pt idx="18">
                  <c:v>1295.0654469999999</c:v>
                </c:pt>
                <c:pt idx="19">
                  <c:v>1289.977971</c:v>
                </c:pt>
                <c:pt idx="20">
                  <c:v>1287.7229090000001</c:v>
                </c:pt>
                <c:pt idx="21">
                  <c:v>1285.279507</c:v>
                </c:pt>
                <c:pt idx="22">
                  <c:v>1283.067779</c:v>
                </c:pt>
                <c:pt idx="23">
                  <c:v>1281.1249929999999</c:v>
                </c:pt>
                <c:pt idx="24">
                  <c:v>1278.8759299999999</c:v>
                </c:pt>
                <c:pt idx="25">
                  <c:v>1277.3441419999999</c:v>
                </c:pt>
                <c:pt idx="26">
                  <c:v>1275.9559999999999</c:v>
                </c:pt>
                <c:pt idx="27">
                  <c:v>1274.4917390000001</c:v>
                </c:pt>
                <c:pt idx="28">
                  <c:v>1273.0193360000001</c:v>
                </c:pt>
                <c:pt idx="29">
                  <c:v>1271.9335349999999</c:v>
                </c:pt>
                <c:pt idx="30">
                  <c:v>1269.452953</c:v>
                </c:pt>
                <c:pt idx="31">
                  <c:v>1266.4138809999999</c:v>
                </c:pt>
                <c:pt idx="32">
                  <c:v>1262.197936</c:v>
                </c:pt>
                <c:pt idx="33">
                  <c:v>1256.0578800000001</c:v>
                </c:pt>
                <c:pt idx="34">
                  <c:v>1248.2290800000001</c:v>
                </c:pt>
                <c:pt idx="35">
                  <c:v>1234.379608</c:v>
                </c:pt>
                <c:pt idx="36">
                  <c:v>1216.1743939999999</c:v>
                </c:pt>
                <c:pt idx="37">
                  <c:v>1184.1550669999999</c:v>
                </c:pt>
                <c:pt idx="38">
                  <c:v>1141.789773</c:v>
                </c:pt>
                <c:pt idx="39">
                  <c:v>1079.183391</c:v>
                </c:pt>
                <c:pt idx="40">
                  <c:v>992.072048</c:v>
                </c:pt>
                <c:pt idx="41">
                  <c:v>882.13963000000001</c:v>
                </c:pt>
                <c:pt idx="42">
                  <c:v>750.23448499999995</c:v>
                </c:pt>
                <c:pt idx="43">
                  <c:v>608.28161499999999</c:v>
                </c:pt>
                <c:pt idx="44">
                  <c:v>473.86359299999998</c:v>
                </c:pt>
                <c:pt idx="45">
                  <c:v>350.237956</c:v>
                </c:pt>
                <c:pt idx="46">
                  <c:v>246.90273300000001</c:v>
                </c:pt>
                <c:pt idx="47">
                  <c:v>167.93072000000001</c:v>
                </c:pt>
                <c:pt idx="48">
                  <c:v>111.946944</c:v>
                </c:pt>
                <c:pt idx="49">
                  <c:v>72.856926000000001</c:v>
                </c:pt>
                <c:pt idx="50">
                  <c:v>45.446537999999997</c:v>
                </c:pt>
              </c:numCache>
            </c:numRef>
          </c:xVal>
          <c:yVal>
            <c:numRef>
              <c:f>data!$I$3:$I$53</c:f>
              <c:numCache>
                <c:formatCode>0.00</c:formatCode>
                <c:ptCount val="51"/>
                <c:pt idx="0">
                  <c:v>-801.13527699999997</c:v>
                </c:pt>
                <c:pt idx="1">
                  <c:v>-708.86138200000005</c:v>
                </c:pt>
                <c:pt idx="2">
                  <c:v>-625.71545300000002</c:v>
                </c:pt>
                <c:pt idx="3">
                  <c:v>-550.63323200000002</c:v>
                </c:pt>
                <c:pt idx="4">
                  <c:v>-482.72991100000002</c:v>
                </c:pt>
                <c:pt idx="5">
                  <c:v>-422.210914</c:v>
                </c:pt>
                <c:pt idx="6">
                  <c:v>-368.22989699999999</c:v>
                </c:pt>
                <c:pt idx="7">
                  <c:v>-320.16663899999998</c:v>
                </c:pt>
                <c:pt idx="8">
                  <c:v>-277.97305899999998</c:v>
                </c:pt>
                <c:pt idx="9">
                  <c:v>-239.920165</c:v>
                </c:pt>
                <c:pt idx="10">
                  <c:v>-206.09456599999999</c:v>
                </c:pt>
                <c:pt idx="11">
                  <c:v>-176.514365</c:v>
                </c:pt>
                <c:pt idx="12">
                  <c:v>-150.973985</c:v>
                </c:pt>
                <c:pt idx="13">
                  <c:v>-128.89076600000001</c:v>
                </c:pt>
                <c:pt idx="14">
                  <c:v>-110.001124</c:v>
                </c:pt>
                <c:pt idx="15">
                  <c:v>-93.618206000000001</c:v>
                </c:pt>
                <c:pt idx="16">
                  <c:v>-79.617537999999996</c:v>
                </c:pt>
                <c:pt idx="17">
                  <c:v>-68.120480999999998</c:v>
                </c:pt>
                <c:pt idx="18">
                  <c:v>-58.808577999999997</c:v>
                </c:pt>
                <c:pt idx="19">
                  <c:v>-51.359859999999998</c:v>
                </c:pt>
                <c:pt idx="20">
                  <c:v>-44.743251999999998</c:v>
                </c:pt>
                <c:pt idx="21">
                  <c:v>-39.942450000000001</c:v>
                </c:pt>
                <c:pt idx="22">
                  <c:v>-36.959916999999997</c:v>
                </c:pt>
                <c:pt idx="23">
                  <c:v>-34.889986999999998</c:v>
                </c:pt>
                <c:pt idx="24">
                  <c:v>-36.615777000000001</c:v>
                </c:pt>
                <c:pt idx="25">
                  <c:v>-37.687555000000003</c:v>
                </c:pt>
                <c:pt idx="26">
                  <c:v>-40.544370000000001</c:v>
                </c:pt>
                <c:pt idx="27">
                  <c:v>-45.397101999999997</c:v>
                </c:pt>
                <c:pt idx="28">
                  <c:v>-52.465048000000003</c:v>
                </c:pt>
                <c:pt idx="29">
                  <c:v>-61.095348999999999</c:v>
                </c:pt>
                <c:pt idx="30">
                  <c:v>-73.863111000000004</c:v>
                </c:pt>
                <c:pt idx="31">
                  <c:v>-89.889054000000002</c:v>
                </c:pt>
                <c:pt idx="32">
                  <c:v>-110.20603300000001</c:v>
                </c:pt>
                <c:pt idx="33">
                  <c:v>-136.007947</c:v>
                </c:pt>
                <c:pt idx="34">
                  <c:v>-164.33247600000001</c:v>
                </c:pt>
                <c:pt idx="35">
                  <c:v>-203.24365700000001</c:v>
                </c:pt>
                <c:pt idx="36">
                  <c:v>-250.972275</c:v>
                </c:pt>
                <c:pt idx="37">
                  <c:v>-303.37853799999999</c:v>
                </c:pt>
                <c:pt idx="38">
                  <c:v>-367.90796899999998</c:v>
                </c:pt>
                <c:pt idx="39">
                  <c:v>-434.04774800000001</c:v>
                </c:pt>
                <c:pt idx="40">
                  <c:v>-497.44255199999998</c:v>
                </c:pt>
                <c:pt idx="41">
                  <c:v>-551.22201900000005</c:v>
                </c:pt>
                <c:pt idx="42">
                  <c:v>-583.20089099999996</c:v>
                </c:pt>
                <c:pt idx="43">
                  <c:v>-584.13682700000004</c:v>
                </c:pt>
                <c:pt idx="44">
                  <c:v>-598.29596700000002</c:v>
                </c:pt>
                <c:pt idx="45">
                  <c:v>-549.551784</c:v>
                </c:pt>
                <c:pt idx="46">
                  <c:v>-484.57389799999999</c:v>
                </c:pt>
                <c:pt idx="47">
                  <c:v>-409.05063899999999</c:v>
                </c:pt>
                <c:pt idx="48">
                  <c:v>-334.76831099999998</c:v>
                </c:pt>
                <c:pt idx="49">
                  <c:v>-264.68583100000001</c:v>
                </c:pt>
                <c:pt idx="50">
                  <c:v>-201.33447799999999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42-4F9F-9203-6A9031492EAC}"/>
            </c:ext>
          </c:extLst>
        </c:ser>
        <c:ser>
          <c:idx val="2"/>
          <c:order val="3"/>
          <c:tx>
            <c:v>22,86 ppm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data!$J$3:$J$53</c:f>
              <c:numCache>
                <c:formatCode>0.00</c:formatCode>
                <c:ptCount val="51"/>
                <c:pt idx="0">
                  <c:v>1508.5592919999999</c:v>
                </c:pt>
                <c:pt idx="1">
                  <c:v>1437.5736010000001</c:v>
                </c:pt>
                <c:pt idx="2">
                  <c:v>1374.544967</c:v>
                </c:pt>
                <c:pt idx="3">
                  <c:v>1319.4128370000001</c:v>
                </c:pt>
                <c:pt idx="4">
                  <c:v>1270.2172660000001</c:v>
                </c:pt>
                <c:pt idx="5">
                  <c:v>1227.00198</c:v>
                </c:pt>
                <c:pt idx="6">
                  <c:v>1188.9460939999999</c:v>
                </c:pt>
                <c:pt idx="7">
                  <c:v>1155.6385769999999</c:v>
                </c:pt>
                <c:pt idx="8">
                  <c:v>1126.6255060000001</c:v>
                </c:pt>
                <c:pt idx="9">
                  <c:v>1101.190353</c:v>
                </c:pt>
                <c:pt idx="10">
                  <c:v>1080.5569419999999</c:v>
                </c:pt>
                <c:pt idx="11">
                  <c:v>1062.4572559999999</c:v>
                </c:pt>
                <c:pt idx="12">
                  <c:v>1047.1894219999999</c:v>
                </c:pt>
                <c:pt idx="13">
                  <c:v>1034.4531500000001</c:v>
                </c:pt>
                <c:pt idx="14">
                  <c:v>1024.015954</c:v>
                </c:pt>
                <c:pt idx="15">
                  <c:v>1015.017877</c:v>
                </c:pt>
                <c:pt idx="16">
                  <c:v>1007.807372</c:v>
                </c:pt>
                <c:pt idx="17">
                  <c:v>1001.804272</c:v>
                </c:pt>
                <c:pt idx="18">
                  <c:v>996.814301</c:v>
                </c:pt>
                <c:pt idx="19">
                  <c:v>993.01640199999997</c:v>
                </c:pt>
                <c:pt idx="20">
                  <c:v>989.08243700000003</c:v>
                </c:pt>
                <c:pt idx="21">
                  <c:v>986.36159999999995</c:v>
                </c:pt>
                <c:pt idx="22">
                  <c:v>984.09866099999999</c:v>
                </c:pt>
                <c:pt idx="23">
                  <c:v>982.12213499999996</c:v>
                </c:pt>
                <c:pt idx="24">
                  <c:v>979.94340499999998</c:v>
                </c:pt>
                <c:pt idx="25">
                  <c:v>978.48922000000005</c:v>
                </c:pt>
                <c:pt idx="26">
                  <c:v>977.17952700000001</c:v>
                </c:pt>
                <c:pt idx="27">
                  <c:v>976.02195200000006</c:v>
                </c:pt>
                <c:pt idx="28">
                  <c:v>974.85383300000001</c:v>
                </c:pt>
                <c:pt idx="29">
                  <c:v>974.00470399999995</c:v>
                </c:pt>
                <c:pt idx="30">
                  <c:v>972.57508800000005</c:v>
                </c:pt>
                <c:pt idx="31">
                  <c:v>970.94420100000002</c:v>
                </c:pt>
                <c:pt idx="32">
                  <c:v>968.77292399999999</c:v>
                </c:pt>
                <c:pt idx="33">
                  <c:v>965.78341899999998</c:v>
                </c:pt>
                <c:pt idx="34">
                  <c:v>962.66581799999994</c:v>
                </c:pt>
                <c:pt idx="35">
                  <c:v>954.64031599999998</c:v>
                </c:pt>
                <c:pt idx="36">
                  <c:v>947.66939200000002</c:v>
                </c:pt>
                <c:pt idx="37">
                  <c:v>931.58441100000005</c:v>
                </c:pt>
                <c:pt idx="38">
                  <c:v>912.148145</c:v>
                </c:pt>
                <c:pt idx="39">
                  <c:v>880.08728799999994</c:v>
                </c:pt>
                <c:pt idx="40">
                  <c:v>832.86668799999995</c:v>
                </c:pt>
                <c:pt idx="41">
                  <c:v>769.78171399999997</c:v>
                </c:pt>
                <c:pt idx="42">
                  <c:v>693.63326099999995</c:v>
                </c:pt>
                <c:pt idx="43">
                  <c:v>596.923676</c:v>
                </c:pt>
                <c:pt idx="44">
                  <c:v>488.33729</c:v>
                </c:pt>
                <c:pt idx="45">
                  <c:v>383.75940800000001</c:v>
                </c:pt>
                <c:pt idx="46">
                  <c:v>283.908345</c:v>
                </c:pt>
                <c:pt idx="47">
                  <c:v>201.53591900000001</c:v>
                </c:pt>
                <c:pt idx="48">
                  <c:v>137.67266900000001</c:v>
                </c:pt>
                <c:pt idx="49">
                  <c:v>91.275604000000001</c:v>
                </c:pt>
                <c:pt idx="50">
                  <c:v>57.856634999999997</c:v>
                </c:pt>
              </c:numCache>
            </c:numRef>
          </c:xVal>
          <c:yVal>
            <c:numRef>
              <c:f>data!$K$3:$K$53</c:f>
              <c:numCache>
                <c:formatCode>0.00</c:formatCode>
                <c:ptCount val="51"/>
                <c:pt idx="0">
                  <c:v>-762.02813200000003</c:v>
                </c:pt>
                <c:pt idx="1">
                  <c:v>-669.43541900000002</c:v>
                </c:pt>
                <c:pt idx="2">
                  <c:v>-589.698757</c:v>
                </c:pt>
                <c:pt idx="3">
                  <c:v>-518.40093200000001</c:v>
                </c:pt>
                <c:pt idx="4">
                  <c:v>-454.55352499999998</c:v>
                </c:pt>
                <c:pt idx="5">
                  <c:v>-398.203643</c:v>
                </c:pt>
                <c:pt idx="6">
                  <c:v>-347.89743499999997</c:v>
                </c:pt>
                <c:pt idx="7">
                  <c:v>-303.39169399999997</c:v>
                </c:pt>
                <c:pt idx="8">
                  <c:v>-264.24762700000002</c:v>
                </c:pt>
                <c:pt idx="9">
                  <c:v>-229.24843899999999</c:v>
                </c:pt>
                <c:pt idx="10">
                  <c:v>-197.73453000000001</c:v>
                </c:pt>
                <c:pt idx="11">
                  <c:v>-170.17807999999999</c:v>
                </c:pt>
                <c:pt idx="12">
                  <c:v>-145.86844600000001</c:v>
                </c:pt>
                <c:pt idx="13">
                  <c:v>-125.182586</c:v>
                </c:pt>
                <c:pt idx="14">
                  <c:v>-107.086347</c:v>
                </c:pt>
                <c:pt idx="15">
                  <c:v>-91.123653000000004</c:v>
                </c:pt>
                <c:pt idx="16">
                  <c:v>-77.723489999999998</c:v>
                </c:pt>
                <c:pt idx="17">
                  <c:v>-66.364148999999998</c:v>
                </c:pt>
                <c:pt idx="18">
                  <c:v>-56.777757999999999</c:v>
                </c:pt>
                <c:pt idx="19">
                  <c:v>-46.829464999999999</c:v>
                </c:pt>
                <c:pt idx="20">
                  <c:v>-42.14658</c:v>
                </c:pt>
                <c:pt idx="21">
                  <c:v>-36.857792000000003</c:v>
                </c:pt>
                <c:pt idx="22">
                  <c:v>-32.645915000000002</c:v>
                </c:pt>
                <c:pt idx="23">
                  <c:v>-29.663402999999999</c:v>
                </c:pt>
                <c:pt idx="24">
                  <c:v>-29.255224999999999</c:v>
                </c:pt>
                <c:pt idx="25">
                  <c:v>-28.699027999999998</c:v>
                </c:pt>
                <c:pt idx="26">
                  <c:v>-29.343415</c:v>
                </c:pt>
                <c:pt idx="27">
                  <c:v>-31.184283000000001</c:v>
                </c:pt>
                <c:pt idx="28">
                  <c:v>-34.383353</c:v>
                </c:pt>
                <c:pt idx="29">
                  <c:v>-39.120069999999998</c:v>
                </c:pt>
                <c:pt idx="30">
                  <c:v>-45.525235000000002</c:v>
                </c:pt>
                <c:pt idx="31">
                  <c:v>-54.454202000000002</c:v>
                </c:pt>
                <c:pt idx="32">
                  <c:v>-65.874446000000006</c:v>
                </c:pt>
                <c:pt idx="33">
                  <c:v>-80.589872999999997</c:v>
                </c:pt>
                <c:pt idx="34">
                  <c:v>-96.595922000000002</c:v>
                </c:pt>
                <c:pt idx="35">
                  <c:v>-119.414374</c:v>
                </c:pt>
                <c:pt idx="36">
                  <c:v>-147.892742</c:v>
                </c:pt>
                <c:pt idx="37">
                  <c:v>-180.23813100000001</c:v>
                </c:pt>
                <c:pt idx="38">
                  <c:v>-221.683222</c:v>
                </c:pt>
                <c:pt idx="39">
                  <c:v>-266.21691499999997</c:v>
                </c:pt>
                <c:pt idx="40">
                  <c:v>-315.21254900000002</c:v>
                </c:pt>
                <c:pt idx="41">
                  <c:v>-362.395895</c:v>
                </c:pt>
                <c:pt idx="42">
                  <c:v>-427.72796</c:v>
                </c:pt>
                <c:pt idx="43">
                  <c:v>-460.19122499999997</c:v>
                </c:pt>
                <c:pt idx="44">
                  <c:v>-471.252523</c:v>
                </c:pt>
                <c:pt idx="45">
                  <c:v>-458.32051000000001</c:v>
                </c:pt>
                <c:pt idx="46">
                  <c:v>-425.70260500000001</c:v>
                </c:pt>
                <c:pt idx="47">
                  <c:v>-374.44936999999999</c:v>
                </c:pt>
                <c:pt idx="48">
                  <c:v>-315.87136800000002</c:v>
                </c:pt>
                <c:pt idx="49">
                  <c:v>-255.48474300000001</c:v>
                </c:pt>
                <c:pt idx="50">
                  <c:v>-197.854263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7A-4E6F-9488-6EAAAE48B9A6}"/>
            </c:ext>
          </c:extLst>
        </c:ser>
        <c:ser>
          <c:idx val="3"/>
          <c:order val="4"/>
          <c:tx>
            <c:v>28,57 ppm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data!$L$3:$L$53</c:f>
              <c:numCache>
                <c:formatCode>0.00</c:formatCode>
                <c:ptCount val="51"/>
                <c:pt idx="0">
                  <c:v>1318.844546</c:v>
                </c:pt>
                <c:pt idx="1">
                  <c:v>1252.7342470000001</c:v>
                </c:pt>
                <c:pt idx="2">
                  <c:v>1196.0919200000001</c:v>
                </c:pt>
                <c:pt idx="3">
                  <c:v>1145.7038789999999</c:v>
                </c:pt>
                <c:pt idx="4">
                  <c:v>1100.7046789999999</c:v>
                </c:pt>
                <c:pt idx="5">
                  <c:v>1061.4339090000001</c:v>
                </c:pt>
                <c:pt idx="6">
                  <c:v>1026.6052</c:v>
                </c:pt>
                <c:pt idx="7">
                  <c:v>996.14453200000003</c:v>
                </c:pt>
                <c:pt idx="8">
                  <c:v>969.461232</c:v>
                </c:pt>
                <c:pt idx="9">
                  <c:v>946.94991400000004</c:v>
                </c:pt>
                <c:pt idx="10">
                  <c:v>926.51671199999998</c:v>
                </c:pt>
                <c:pt idx="11">
                  <c:v>909.51203599999997</c:v>
                </c:pt>
                <c:pt idx="12">
                  <c:v>895.04000099999996</c:v>
                </c:pt>
                <c:pt idx="13">
                  <c:v>882.79779699999995</c:v>
                </c:pt>
                <c:pt idx="14">
                  <c:v>872.68565000000001</c:v>
                </c:pt>
                <c:pt idx="15">
                  <c:v>864.01183900000001</c:v>
                </c:pt>
                <c:pt idx="16">
                  <c:v>856.93666199999996</c:v>
                </c:pt>
                <c:pt idx="17">
                  <c:v>851.06733399999996</c:v>
                </c:pt>
                <c:pt idx="18">
                  <c:v>846.17891099999997</c:v>
                </c:pt>
                <c:pt idx="19">
                  <c:v>841.63259200000005</c:v>
                </c:pt>
                <c:pt idx="20">
                  <c:v>838.57803899999999</c:v>
                </c:pt>
                <c:pt idx="21">
                  <c:v>835.90640499999995</c:v>
                </c:pt>
                <c:pt idx="22">
                  <c:v>833.65563699999996</c:v>
                </c:pt>
                <c:pt idx="23">
                  <c:v>831.69626800000003</c:v>
                </c:pt>
                <c:pt idx="24">
                  <c:v>829.59949500000005</c:v>
                </c:pt>
                <c:pt idx="25">
                  <c:v>828.20101099999999</c:v>
                </c:pt>
                <c:pt idx="26">
                  <c:v>826.96013500000004</c:v>
                </c:pt>
                <c:pt idx="27">
                  <c:v>825.85463400000003</c:v>
                </c:pt>
                <c:pt idx="28">
                  <c:v>824.87047199999995</c:v>
                </c:pt>
                <c:pt idx="29">
                  <c:v>824.26177099999995</c:v>
                </c:pt>
                <c:pt idx="30">
                  <c:v>823.02943100000005</c:v>
                </c:pt>
                <c:pt idx="31">
                  <c:v>821.777738</c:v>
                </c:pt>
                <c:pt idx="32">
                  <c:v>820.25753999999995</c:v>
                </c:pt>
                <c:pt idx="33">
                  <c:v>818.31086900000003</c:v>
                </c:pt>
                <c:pt idx="34">
                  <c:v>816.82919700000002</c:v>
                </c:pt>
                <c:pt idx="35">
                  <c:v>812.37507000000005</c:v>
                </c:pt>
                <c:pt idx="36">
                  <c:v>807.07895099999996</c:v>
                </c:pt>
                <c:pt idx="37">
                  <c:v>796.30168000000003</c:v>
                </c:pt>
                <c:pt idx="38">
                  <c:v>783.74686199999996</c:v>
                </c:pt>
                <c:pt idx="39">
                  <c:v>764.93513399999995</c:v>
                </c:pt>
                <c:pt idx="40">
                  <c:v>734.99412700000005</c:v>
                </c:pt>
                <c:pt idx="41">
                  <c:v>692.41600900000003</c:v>
                </c:pt>
                <c:pt idx="42">
                  <c:v>635.80096300000002</c:v>
                </c:pt>
                <c:pt idx="43">
                  <c:v>563.85363299999995</c:v>
                </c:pt>
                <c:pt idx="44">
                  <c:v>479.02256699999998</c:v>
                </c:pt>
                <c:pt idx="45">
                  <c:v>389.80345</c:v>
                </c:pt>
                <c:pt idx="46">
                  <c:v>298.22494999999998</c:v>
                </c:pt>
                <c:pt idx="47">
                  <c:v>218.04153600000001</c:v>
                </c:pt>
                <c:pt idx="48">
                  <c:v>153.00603599999999</c:v>
                </c:pt>
                <c:pt idx="49">
                  <c:v>102.757221</c:v>
                </c:pt>
                <c:pt idx="50">
                  <c:v>65.915266000000003</c:v>
                </c:pt>
              </c:numCache>
            </c:numRef>
          </c:xVal>
          <c:yVal>
            <c:numRef>
              <c:f>data!$M$3:$M$53</c:f>
              <c:numCache>
                <c:formatCode>0.00</c:formatCode>
                <c:ptCount val="51"/>
                <c:pt idx="0">
                  <c:v>-702.12810400000001</c:v>
                </c:pt>
                <c:pt idx="1">
                  <c:v>-616.69327499999997</c:v>
                </c:pt>
                <c:pt idx="2">
                  <c:v>-542.57135800000003</c:v>
                </c:pt>
                <c:pt idx="3">
                  <c:v>-476.91049500000003</c:v>
                </c:pt>
                <c:pt idx="4">
                  <c:v>-418.55820299999999</c:v>
                </c:pt>
                <c:pt idx="5">
                  <c:v>-366.72476899999998</c:v>
                </c:pt>
                <c:pt idx="6">
                  <c:v>-320.93164899999999</c:v>
                </c:pt>
                <c:pt idx="7">
                  <c:v>-280.19120600000002</c:v>
                </c:pt>
                <c:pt idx="8">
                  <c:v>-244.591385</c:v>
                </c:pt>
                <c:pt idx="9">
                  <c:v>-212.362619</c:v>
                </c:pt>
                <c:pt idx="10">
                  <c:v>-183.79136800000001</c:v>
                </c:pt>
                <c:pt idx="11">
                  <c:v>-158.73526100000001</c:v>
                </c:pt>
                <c:pt idx="12">
                  <c:v>-136.64063999999999</c:v>
                </c:pt>
                <c:pt idx="13">
                  <c:v>-117.476749</c:v>
                </c:pt>
                <c:pt idx="14">
                  <c:v>-100.818826</c:v>
                </c:pt>
                <c:pt idx="15">
                  <c:v>-86.087547999999998</c:v>
                </c:pt>
                <c:pt idx="16">
                  <c:v>-73.465387000000007</c:v>
                </c:pt>
                <c:pt idx="17">
                  <c:v>-62.647821</c:v>
                </c:pt>
                <c:pt idx="18">
                  <c:v>-53.681891</c:v>
                </c:pt>
                <c:pt idx="19">
                  <c:v>-46.023175000000002</c:v>
                </c:pt>
                <c:pt idx="20">
                  <c:v>-39.546335999999997</c:v>
                </c:pt>
                <c:pt idx="21">
                  <c:v>-34.304138000000002</c:v>
                </c:pt>
                <c:pt idx="22">
                  <c:v>-30.131685000000001</c:v>
                </c:pt>
                <c:pt idx="23">
                  <c:v>-26.863637000000001</c:v>
                </c:pt>
                <c:pt idx="24">
                  <c:v>-25.781347</c:v>
                </c:pt>
                <c:pt idx="25">
                  <c:v>-24.725109</c:v>
                </c:pt>
                <c:pt idx="26">
                  <c:v>-24.399146000000002</c:v>
                </c:pt>
                <c:pt idx="27">
                  <c:v>-25.232140999999999</c:v>
                </c:pt>
                <c:pt idx="28">
                  <c:v>-26.931403</c:v>
                </c:pt>
                <c:pt idx="29">
                  <c:v>-29.792152999999999</c:v>
                </c:pt>
                <c:pt idx="30">
                  <c:v>-34.207362000000003</c:v>
                </c:pt>
                <c:pt idx="31">
                  <c:v>-40.191637</c:v>
                </c:pt>
                <c:pt idx="32">
                  <c:v>-48.157632</c:v>
                </c:pt>
                <c:pt idx="33">
                  <c:v>-58.370148</c:v>
                </c:pt>
                <c:pt idx="34">
                  <c:v>-70.314195999999995</c:v>
                </c:pt>
                <c:pt idx="35">
                  <c:v>-85.957513000000006</c:v>
                </c:pt>
                <c:pt idx="36">
                  <c:v>-105.537525</c:v>
                </c:pt>
                <c:pt idx="37">
                  <c:v>-129.54330100000001</c:v>
                </c:pt>
                <c:pt idx="38">
                  <c:v>-159.740025</c:v>
                </c:pt>
                <c:pt idx="39">
                  <c:v>-203.10468700000001</c:v>
                </c:pt>
                <c:pt idx="40">
                  <c:v>-245.49774300000001</c:v>
                </c:pt>
                <c:pt idx="41">
                  <c:v>-290.06997200000001</c:v>
                </c:pt>
                <c:pt idx="42">
                  <c:v>-332.81271700000002</c:v>
                </c:pt>
                <c:pt idx="43">
                  <c:v>-368.97547800000001</c:v>
                </c:pt>
                <c:pt idx="44">
                  <c:v>-392.07542799999999</c:v>
                </c:pt>
                <c:pt idx="45">
                  <c:v>-394.87072499999999</c:v>
                </c:pt>
                <c:pt idx="46">
                  <c:v>-379.24864000000002</c:v>
                </c:pt>
                <c:pt idx="47">
                  <c:v>-343.181172</c:v>
                </c:pt>
                <c:pt idx="48">
                  <c:v>-296.82499300000001</c:v>
                </c:pt>
                <c:pt idx="49">
                  <c:v>-244.808504</c:v>
                </c:pt>
                <c:pt idx="50">
                  <c:v>-192.08504400000001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B-4D10-95E9-88840461BB77}"/>
            </c:ext>
          </c:extLst>
        </c:ser>
        <c:ser>
          <c:idx val="5"/>
          <c:order val="5"/>
          <c:tx>
            <c:v>34,29 ppm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data!$N$3:$N$53</c:f>
              <c:numCache>
                <c:formatCode>0.00</c:formatCode>
                <c:ptCount val="51"/>
                <c:pt idx="0">
                  <c:v>1083.2752760000001</c:v>
                </c:pt>
                <c:pt idx="1">
                  <c:v>1027.037006</c:v>
                </c:pt>
                <c:pt idx="2">
                  <c:v>978.137518</c:v>
                </c:pt>
                <c:pt idx="3">
                  <c:v>935.58175100000005</c:v>
                </c:pt>
                <c:pt idx="4">
                  <c:v>897.76665300000002</c:v>
                </c:pt>
                <c:pt idx="5">
                  <c:v>864.61210800000003</c:v>
                </c:pt>
                <c:pt idx="6">
                  <c:v>835.31054500000005</c:v>
                </c:pt>
                <c:pt idx="7">
                  <c:v>809.54675999999995</c:v>
                </c:pt>
                <c:pt idx="8">
                  <c:v>786.99314900000002</c:v>
                </c:pt>
                <c:pt idx="9">
                  <c:v>766.63423899999998</c:v>
                </c:pt>
                <c:pt idx="10">
                  <c:v>749.64685199999997</c:v>
                </c:pt>
                <c:pt idx="11">
                  <c:v>734.94584899999995</c:v>
                </c:pt>
                <c:pt idx="12">
                  <c:v>722.27460799999994</c:v>
                </c:pt>
                <c:pt idx="13">
                  <c:v>711.53662399999996</c:v>
                </c:pt>
                <c:pt idx="14">
                  <c:v>702.136842</c:v>
                </c:pt>
                <c:pt idx="15">
                  <c:v>694.54700100000002</c:v>
                </c:pt>
                <c:pt idx="16">
                  <c:v>688.09680500000002</c:v>
                </c:pt>
                <c:pt idx="17">
                  <c:v>682.746262</c:v>
                </c:pt>
                <c:pt idx="18">
                  <c:v>678.18220099999996</c:v>
                </c:pt>
                <c:pt idx="19">
                  <c:v>665.71221700000001</c:v>
                </c:pt>
                <c:pt idx="20">
                  <c:v>671.10048500000005</c:v>
                </c:pt>
                <c:pt idx="21">
                  <c:v>668.53043700000001</c:v>
                </c:pt>
                <c:pt idx="22">
                  <c:v>666.37739499999998</c:v>
                </c:pt>
                <c:pt idx="23">
                  <c:v>664.46273199999996</c:v>
                </c:pt>
                <c:pt idx="24">
                  <c:v>662.51784099999998</c:v>
                </c:pt>
                <c:pt idx="25">
                  <c:v>661.17720599999996</c:v>
                </c:pt>
                <c:pt idx="26">
                  <c:v>660.00902399999995</c:v>
                </c:pt>
                <c:pt idx="27">
                  <c:v>659.00294799999995</c:v>
                </c:pt>
                <c:pt idx="28">
                  <c:v>658.18866500000001</c:v>
                </c:pt>
                <c:pt idx="29">
                  <c:v>656.216587</c:v>
                </c:pt>
                <c:pt idx="30">
                  <c:v>656.78731900000002</c:v>
                </c:pt>
                <c:pt idx="31">
                  <c:v>655.92003399999999</c:v>
                </c:pt>
                <c:pt idx="32">
                  <c:v>654.96850700000005</c:v>
                </c:pt>
                <c:pt idx="33">
                  <c:v>653.76132299999995</c:v>
                </c:pt>
                <c:pt idx="34">
                  <c:v>652.37836700000003</c:v>
                </c:pt>
                <c:pt idx="35">
                  <c:v>650.46528499999999</c:v>
                </c:pt>
                <c:pt idx="36">
                  <c:v>647.47614999999996</c:v>
                </c:pt>
                <c:pt idx="37">
                  <c:v>643.00935900000002</c:v>
                </c:pt>
                <c:pt idx="38">
                  <c:v>636.03252299999997</c:v>
                </c:pt>
                <c:pt idx="39">
                  <c:v>625.92276300000003</c:v>
                </c:pt>
                <c:pt idx="40">
                  <c:v>609.88302099999999</c:v>
                </c:pt>
                <c:pt idx="41">
                  <c:v>585.33574799999997</c:v>
                </c:pt>
                <c:pt idx="42">
                  <c:v>551.51757099999998</c:v>
                </c:pt>
                <c:pt idx="43">
                  <c:v>506.23112500000002</c:v>
                </c:pt>
                <c:pt idx="44">
                  <c:v>447.74421599999999</c:v>
                </c:pt>
                <c:pt idx="45">
                  <c:v>381.31858299999999</c:v>
                </c:pt>
                <c:pt idx="46">
                  <c:v>308.46987899999999</c:v>
                </c:pt>
                <c:pt idx="47">
                  <c:v>235.65722</c:v>
                </c:pt>
                <c:pt idx="48">
                  <c:v>171.310811</c:v>
                </c:pt>
                <c:pt idx="49">
                  <c:v>118.904927</c:v>
                </c:pt>
                <c:pt idx="50">
                  <c:v>77.985358000000005</c:v>
                </c:pt>
              </c:numCache>
            </c:numRef>
          </c:xVal>
          <c:yVal>
            <c:numRef>
              <c:f>data!$O$3:$O$53</c:f>
              <c:numCache>
                <c:formatCode>0.00</c:formatCode>
                <c:ptCount val="51"/>
                <c:pt idx="0">
                  <c:v>-620.89985999999999</c:v>
                </c:pt>
                <c:pt idx="1">
                  <c:v>-543.32918099999995</c:v>
                </c:pt>
                <c:pt idx="2">
                  <c:v>-476.435721</c:v>
                </c:pt>
                <c:pt idx="3">
                  <c:v>-417.72233199999999</c:v>
                </c:pt>
                <c:pt idx="4">
                  <c:v>-365.64085299999999</c:v>
                </c:pt>
                <c:pt idx="5">
                  <c:v>-320.00129299999998</c:v>
                </c:pt>
                <c:pt idx="6">
                  <c:v>-279.653119</c:v>
                </c:pt>
                <c:pt idx="7">
                  <c:v>-244.10826599999999</c:v>
                </c:pt>
                <c:pt idx="8">
                  <c:v>-213.084003</c:v>
                </c:pt>
                <c:pt idx="9">
                  <c:v>-185.46834200000001</c:v>
                </c:pt>
                <c:pt idx="10">
                  <c:v>-160.71036000000001</c:v>
                </c:pt>
                <c:pt idx="11">
                  <c:v>-139.13518099999999</c:v>
                </c:pt>
                <c:pt idx="12">
                  <c:v>-120.08990799999999</c:v>
                </c:pt>
                <c:pt idx="13">
                  <c:v>-103.675141</c:v>
                </c:pt>
                <c:pt idx="14">
                  <c:v>-89.198561999999995</c:v>
                </c:pt>
                <c:pt idx="15">
                  <c:v>-76.433314999999993</c:v>
                </c:pt>
                <c:pt idx="16">
                  <c:v>-65.529004999999998</c:v>
                </c:pt>
                <c:pt idx="17">
                  <c:v>-56.011994999999999</c:v>
                </c:pt>
                <c:pt idx="18">
                  <c:v>-48.017874999999997</c:v>
                </c:pt>
                <c:pt idx="19">
                  <c:v>-20.571944999999999</c:v>
                </c:pt>
                <c:pt idx="20">
                  <c:v>-35.523248000000002</c:v>
                </c:pt>
                <c:pt idx="21">
                  <c:v>-30.591636000000001</c:v>
                </c:pt>
                <c:pt idx="22">
                  <c:v>-26.647988999999999</c:v>
                </c:pt>
                <c:pt idx="23">
                  <c:v>-23.551891999999999</c:v>
                </c:pt>
                <c:pt idx="24">
                  <c:v>-22.209499999999998</c:v>
                </c:pt>
                <c:pt idx="25">
                  <c:v>-20.66282</c:v>
                </c:pt>
                <c:pt idx="26">
                  <c:v>-19.9345</c:v>
                </c:pt>
                <c:pt idx="27">
                  <c:v>-19.788990999999999</c:v>
                </c:pt>
                <c:pt idx="28">
                  <c:v>-20.569424000000001</c:v>
                </c:pt>
                <c:pt idx="29">
                  <c:v>-21.539634</c:v>
                </c:pt>
                <c:pt idx="30">
                  <c:v>-24.657242</c:v>
                </c:pt>
                <c:pt idx="31">
                  <c:v>-28.294001000000002</c:v>
                </c:pt>
                <c:pt idx="32">
                  <c:v>-33.408490999999998</c:v>
                </c:pt>
                <c:pt idx="33">
                  <c:v>-40.100285999999997</c:v>
                </c:pt>
                <c:pt idx="34">
                  <c:v>-47.564259</c:v>
                </c:pt>
                <c:pt idx="35">
                  <c:v>-57.365952999999998</c:v>
                </c:pt>
                <c:pt idx="36">
                  <c:v>-71.024535</c:v>
                </c:pt>
                <c:pt idx="37">
                  <c:v>-86.938276000000002</c:v>
                </c:pt>
                <c:pt idx="38">
                  <c:v>-107.120166</c:v>
                </c:pt>
                <c:pt idx="39">
                  <c:v>-133.158174</c:v>
                </c:pt>
                <c:pt idx="40">
                  <c:v>-162.84736100000001</c:v>
                </c:pt>
                <c:pt idx="41">
                  <c:v>-195.62343300000001</c:v>
                </c:pt>
                <c:pt idx="42">
                  <c:v>-230.81790699999999</c:v>
                </c:pt>
                <c:pt idx="43">
                  <c:v>-264.87628100000001</c:v>
                </c:pt>
                <c:pt idx="44">
                  <c:v>-292.99560500000001</c:v>
                </c:pt>
                <c:pt idx="45">
                  <c:v>-310.11028399999998</c:v>
                </c:pt>
                <c:pt idx="46">
                  <c:v>-312.80728299999998</c:v>
                </c:pt>
                <c:pt idx="47">
                  <c:v>-296.367887</c:v>
                </c:pt>
                <c:pt idx="48">
                  <c:v>-267.15159699999998</c:v>
                </c:pt>
                <c:pt idx="49">
                  <c:v>-227.44414900000001</c:v>
                </c:pt>
                <c:pt idx="50">
                  <c:v>-182.74572499999999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B-4D10-95E9-88840461B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47759"/>
        <c:axId val="1084647343"/>
      </c:scatterChart>
      <c:valAx>
        <c:axId val="10846477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</a:t>
                </a:r>
                <a:r>
                  <a:rPr lang="en-US" b="0" baseline="0"/>
                  <a:t> </a:t>
                </a:r>
                <a:r>
                  <a:rPr lang="en-US" b="0"/>
                  <a:t>Real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0.83250725210970467"/>
              <c:y val="0.88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343"/>
        <c:crossesAt val="0"/>
        <c:crossBetween val="midCat"/>
      </c:valAx>
      <c:valAx>
        <c:axId val="108464734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 Imag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00419731913169E-3"/>
          <c:y val="0.88020778652668419"/>
          <c:w val="0.77611673984073482"/>
          <c:h val="0.10590332458442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graf!$E$3</c:f>
              <c:strCache>
                <c:ptCount val="1"/>
                <c:pt idx="0">
                  <c:v>Rp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graf!$C$5:$C$19</c:f>
              <c:numCache>
                <c:formatCode>0.00</c:formatCode>
                <c:ptCount val="15"/>
                <c:pt idx="0">
                  <c:v>0</c:v>
                </c:pt>
                <c:pt idx="1">
                  <c:v>5.7142857142857144</c:v>
                </c:pt>
                <c:pt idx="2">
                  <c:v>11.428571428571429</c:v>
                </c:pt>
                <c:pt idx="3">
                  <c:v>17.142857142857142</c:v>
                </c:pt>
                <c:pt idx="4">
                  <c:v>22.857142857142858</c:v>
                </c:pt>
                <c:pt idx="5">
                  <c:v>28.571428571428569</c:v>
                </c:pt>
                <c:pt idx="6">
                  <c:v>34.285714285714285</c:v>
                </c:pt>
                <c:pt idx="7">
                  <c:v>40</c:v>
                </c:pt>
                <c:pt idx="8">
                  <c:v>45.714285714285715</c:v>
                </c:pt>
                <c:pt idx="9">
                  <c:v>51.428571428571423</c:v>
                </c:pt>
                <c:pt idx="10">
                  <c:v>57.142857142857139</c:v>
                </c:pt>
                <c:pt idx="11">
                  <c:v>62.857142857142847</c:v>
                </c:pt>
                <c:pt idx="12">
                  <c:v>68.571428571428569</c:v>
                </c:pt>
                <c:pt idx="13">
                  <c:v>74.285714285714292</c:v>
                </c:pt>
                <c:pt idx="14">
                  <c:v>80</c:v>
                </c:pt>
              </c:numCache>
            </c:numRef>
          </c:xVal>
          <c:yVal>
            <c:numRef>
              <c:f>graf!$E$5:$E$19</c:f>
              <c:numCache>
                <c:formatCode>0.00</c:formatCode>
                <c:ptCount val="15"/>
                <c:pt idx="0">
                  <c:v>31302</c:v>
                </c:pt>
                <c:pt idx="1">
                  <c:v>3629.15</c:v>
                </c:pt>
                <c:pt idx="2">
                  <c:v>1777.53</c:v>
                </c:pt>
                <c:pt idx="3">
                  <c:v>1207.8699999999999</c:v>
                </c:pt>
                <c:pt idx="4">
                  <c:v>917.33399999999995</c:v>
                </c:pt>
                <c:pt idx="5">
                  <c:v>773.69299999999998</c:v>
                </c:pt>
                <c:pt idx="6">
                  <c:v>613.452</c:v>
                </c:pt>
                <c:pt idx="7">
                  <c:v>524.34100000000001</c:v>
                </c:pt>
                <c:pt idx="8">
                  <c:v>437.85500000000002</c:v>
                </c:pt>
                <c:pt idx="9">
                  <c:v>362.99799999999999</c:v>
                </c:pt>
                <c:pt idx="10">
                  <c:v>323.976</c:v>
                </c:pt>
                <c:pt idx="11">
                  <c:v>273.42899999999997</c:v>
                </c:pt>
                <c:pt idx="12">
                  <c:v>245.87</c:v>
                </c:pt>
                <c:pt idx="13">
                  <c:v>215.959</c:v>
                </c:pt>
                <c:pt idx="14">
                  <c:v>187.40199999999999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16-47A7-8C9F-08FB54583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639631"/>
        <c:axId val="1210637135"/>
      </c:scatterChart>
      <c:valAx>
        <c:axId val="1210639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koncentrace [</a:t>
                </a:r>
                <a:r>
                  <a:rPr lang="cs-CZ"/>
                  <a:t>ppm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7135"/>
        <c:crosses val="autoZero"/>
        <c:crossBetween val="midCat"/>
      </c:valAx>
      <c:valAx>
        <c:axId val="1210637135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Rp [</a:t>
                </a:r>
                <a:r>
                  <a:rPr lang="el-GR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9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graf!$H$3</c:f>
              <c:strCache>
                <c:ptCount val="1"/>
                <c:pt idx="0">
                  <c:v>sigma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graf!$C$5:$C$19</c:f>
              <c:numCache>
                <c:formatCode>0.00</c:formatCode>
                <c:ptCount val="15"/>
                <c:pt idx="0">
                  <c:v>0</c:v>
                </c:pt>
                <c:pt idx="1">
                  <c:v>5.7142857142857144</c:v>
                </c:pt>
                <c:pt idx="2">
                  <c:v>11.428571428571429</c:v>
                </c:pt>
                <c:pt idx="3">
                  <c:v>17.142857142857142</c:v>
                </c:pt>
                <c:pt idx="4">
                  <c:v>22.857142857142858</c:v>
                </c:pt>
                <c:pt idx="5">
                  <c:v>28.571428571428569</c:v>
                </c:pt>
                <c:pt idx="6">
                  <c:v>34.285714285714285</c:v>
                </c:pt>
                <c:pt idx="7">
                  <c:v>40</c:v>
                </c:pt>
                <c:pt idx="8">
                  <c:v>45.714285714285715</c:v>
                </c:pt>
                <c:pt idx="9">
                  <c:v>51.428571428571423</c:v>
                </c:pt>
                <c:pt idx="10">
                  <c:v>57.142857142857139</c:v>
                </c:pt>
                <c:pt idx="11">
                  <c:v>62.857142857142847</c:v>
                </c:pt>
                <c:pt idx="12">
                  <c:v>68.571428571428569</c:v>
                </c:pt>
                <c:pt idx="13">
                  <c:v>74.285714285714292</c:v>
                </c:pt>
                <c:pt idx="14">
                  <c:v>80</c:v>
                </c:pt>
              </c:numCache>
            </c:numRef>
          </c:xVal>
          <c:yVal>
            <c:numRef>
              <c:f>graf!$H$5:$H$19</c:f>
              <c:numCache>
                <c:formatCode>0.000E+00</c:formatCode>
                <c:ptCount val="15"/>
                <c:pt idx="0">
                  <c:v>2.7565699999999999E-5</c:v>
                </c:pt>
                <c:pt idx="1">
                  <c:v>4.1286699999999999E-5</c:v>
                </c:pt>
                <c:pt idx="2">
                  <c:v>5.7398500000000003E-5</c:v>
                </c:pt>
                <c:pt idx="3">
                  <c:v>6.4423600000000004E-5</c:v>
                </c:pt>
                <c:pt idx="4">
                  <c:v>6.7844700000000005E-5</c:v>
                </c:pt>
                <c:pt idx="5">
                  <c:v>7.3499900000000004E-5</c:v>
                </c:pt>
                <c:pt idx="6">
                  <c:v>8.4220600000000005E-5</c:v>
                </c:pt>
                <c:pt idx="7">
                  <c:v>8.6676599999999996E-5</c:v>
                </c:pt>
                <c:pt idx="8">
                  <c:v>9.4178900000000001E-5</c:v>
                </c:pt>
                <c:pt idx="9">
                  <c:v>9.8341300000000007E-5</c:v>
                </c:pt>
                <c:pt idx="10">
                  <c:v>1.0630500000000001E-4</c:v>
                </c:pt>
                <c:pt idx="11">
                  <c:v>1.0732E-4</c:v>
                </c:pt>
                <c:pt idx="12">
                  <c:v>1.1140499999999999E-4</c:v>
                </c:pt>
                <c:pt idx="13">
                  <c:v>1.14968E-4</c:v>
                </c:pt>
                <c:pt idx="14">
                  <c:v>1.1732599999999999E-4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8-45FB-8F54-3AC0E83E9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639631"/>
        <c:axId val="1210637135"/>
      </c:scatterChart>
      <c:valAx>
        <c:axId val="1210639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koncentrace [</a:t>
                </a:r>
                <a:r>
                  <a:rPr lang="cs-CZ"/>
                  <a:t>ppm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7135"/>
        <c:crosses val="autoZero"/>
        <c:crossBetween val="midCat"/>
      </c:valAx>
      <c:valAx>
        <c:axId val="121063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latin typeface="Calibri" panose="020F0502020204030204" pitchFamily="34" charset="0"/>
                    <a:cs typeface="Calibri" panose="020F0502020204030204" pitchFamily="34" charset="0"/>
                  </a:rPr>
                  <a:t>σ</a:t>
                </a:r>
                <a:r>
                  <a:rPr lang="cs-CZ" baseline="0">
                    <a:latin typeface="+mn-lt"/>
                    <a:cs typeface="+mn-cs"/>
                  </a:rPr>
                  <a:t> [</a:t>
                </a:r>
                <a:r>
                  <a:rPr lang="el-GR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Ω·</a:t>
                </a:r>
                <a:r>
                  <a:rPr lang="cs-CZ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s</a:t>
                </a:r>
                <a:r>
                  <a:rPr lang="cs-CZ" baseline="30000">
                    <a:latin typeface="Calibri" panose="020F0502020204030204" pitchFamily="34" charset="0"/>
                    <a:cs typeface="Calibri" panose="020F0502020204030204" pitchFamily="34" charset="0"/>
                  </a:rPr>
                  <a:t>(-1/2)</a:t>
                </a:r>
                <a:r>
                  <a:rPr lang="cs-CZ" baseline="0">
                    <a:latin typeface="+mn-lt"/>
                    <a:cs typeface="+mn-cs"/>
                  </a:rPr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9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402645</xdr:colOff>
      <xdr:row>2</xdr:row>
      <xdr:rowOff>169285</xdr:rowOff>
    </xdr:from>
    <xdr:to>
      <xdr:col>17</xdr:col>
      <xdr:colOff>263622</xdr:colOff>
      <xdr:row>17</xdr:row>
      <xdr:rowOff>54985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B6F0E31-4BF6-9ABE-3527-96C1C16E69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417744</xdr:colOff>
      <xdr:row>17</xdr:row>
      <xdr:rowOff>130960</xdr:rowOff>
    </xdr:from>
    <xdr:to>
      <xdr:col>17</xdr:col>
      <xdr:colOff>254477</xdr:colOff>
      <xdr:row>31</xdr:row>
      <xdr:rowOff>181183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F70242F-BBAE-A0EF-48B8-9175819DE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390525</xdr:colOff>
      <xdr:row>32</xdr:row>
      <xdr:rowOff>100294</xdr:rowOff>
    </xdr:from>
    <xdr:to>
      <xdr:col>7</xdr:col>
      <xdr:colOff>757859</xdr:colOff>
      <xdr:row>46</xdr:row>
      <xdr:rowOff>176494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8A3F6A85-598D-D1DF-E9DD-FB75B98AF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156731</xdr:colOff>
      <xdr:row>32</xdr:row>
      <xdr:rowOff>94081</xdr:rowOff>
    </xdr:from>
    <xdr:to>
      <xdr:col>15</xdr:col>
      <xdr:colOff>247840</xdr:colOff>
      <xdr:row>46</xdr:row>
      <xdr:rowOff>170281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BF5BAB3E-95E7-482B-80FE-8AD5B5F85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D9A6B-E280-43A6-A508-9A111BC026F5}">
  <dimension ref="A1:AC53"/>
  <sheetViews>
    <sheetView zoomScale="85" zoomScaleNormal="85" workbookViewId="0">
      <selection activeCell="H33" sqref="H33"/>
    </sheetView>
  </sheetViews>
  <sheetFormatPr defaultRowHeight="15" x14ac:dyDescent="0.25"/>
  <cols>
    <col min="1" max="1" width="10.7109375" bestFit="1" customWidth="1"/>
    <col min="2" max="2" width="9.140625" customWidth="1"/>
    <col min="3" max="3" width="9.42578125" bestFit="1" customWidth="1"/>
    <col min="4" max="29" width="9.28515625" bestFit="1" customWidth="1"/>
  </cols>
  <sheetData>
    <row r="1" spans="1:29" x14ac:dyDescent="0.25">
      <c r="A1" s="1" t="s">
        <v>12</v>
      </c>
      <c r="B1" s="13" t="s">
        <v>9</v>
      </c>
      <c r="C1" s="13"/>
      <c r="D1" s="13" t="s">
        <v>19</v>
      </c>
      <c r="E1" s="13"/>
      <c r="F1" s="13" t="s">
        <v>20</v>
      </c>
      <c r="G1" s="13"/>
      <c r="H1" s="13" t="s">
        <v>21</v>
      </c>
      <c r="I1" s="13"/>
      <c r="J1" s="13" t="s">
        <v>22</v>
      </c>
      <c r="K1" s="13"/>
      <c r="L1" s="13" t="s">
        <v>23</v>
      </c>
      <c r="M1" s="13"/>
      <c r="N1" s="13" t="s">
        <v>24</v>
      </c>
      <c r="O1" s="13"/>
      <c r="P1" s="13" t="s">
        <v>25</v>
      </c>
      <c r="Q1" s="13"/>
      <c r="R1" s="13" t="s">
        <v>26</v>
      </c>
      <c r="S1" s="13"/>
      <c r="T1" s="13" t="s">
        <v>27</v>
      </c>
      <c r="U1" s="13"/>
      <c r="V1" s="13" t="s">
        <v>28</v>
      </c>
      <c r="W1" s="13"/>
      <c r="X1" s="13" t="s">
        <v>29</v>
      </c>
      <c r="Y1" s="13"/>
      <c r="Z1" s="13" t="s">
        <v>30</v>
      </c>
      <c r="AA1" s="13"/>
      <c r="AB1" s="13" t="s">
        <v>31</v>
      </c>
      <c r="AC1" s="13"/>
    </row>
    <row r="2" spans="1:29" x14ac:dyDescent="0.25">
      <c r="A2" s="1" t="s">
        <v>32</v>
      </c>
      <c r="B2" s="1" t="s">
        <v>10</v>
      </c>
      <c r="C2" s="1" t="s">
        <v>11</v>
      </c>
      <c r="D2" s="1" t="s">
        <v>10</v>
      </c>
      <c r="E2" s="1" t="s">
        <v>11</v>
      </c>
      <c r="F2" s="1" t="s">
        <v>10</v>
      </c>
      <c r="G2" s="1" t="s">
        <v>11</v>
      </c>
      <c r="H2" s="1" t="s">
        <v>10</v>
      </c>
      <c r="I2" s="1" t="s">
        <v>11</v>
      </c>
      <c r="J2" s="1" t="s">
        <v>10</v>
      </c>
      <c r="K2" s="1" t="s">
        <v>11</v>
      </c>
      <c r="L2" s="1" t="s">
        <v>10</v>
      </c>
      <c r="M2" s="1" t="s">
        <v>11</v>
      </c>
      <c r="N2" s="1" t="s">
        <v>10</v>
      </c>
      <c r="O2" s="1" t="s">
        <v>11</v>
      </c>
      <c r="P2" s="1" t="s">
        <v>10</v>
      </c>
      <c r="Q2" s="1" t="s">
        <v>11</v>
      </c>
      <c r="R2" s="1" t="s">
        <v>10</v>
      </c>
      <c r="S2" s="1" t="s">
        <v>11</v>
      </c>
      <c r="T2" s="1" t="s">
        <v>10</v>
      </c>
      <c r="U2" s="1" t="s">
        <v>11</v>
      </c>
      <c r="V2" s="1" t="s">
        <v>10</v>
      </c>
      <c r="W2" s="1" t="s">
        <v>11</v>
      </c>
      <c r="X2" s="1" t="s">
        <v>10</v>
      </c>
      <c r="Y2" s="1" t="s">
        <v>11</v>
      </c>
      <c r="Z2" s="1" t="s">
        <v>10</v>
      </c>
      <c r="AA2" s="1" t="s">
        <v>11</v>
      </c>
      <c r="AB2" s="1" t="s">
        <v>10</v>
      </c>
      <c r="AC2" s="1" t="s">
        <v>11</v>
      </c>
    </row>
    <row r="3" spans="1:29" x14ac:dyDescent="0.25">
      <c r="A3" s="14">
        <v>42</v>
      </c>
      <c r="B3" s="14">
        <v>32816.311569999998</v>
      </c>
      <c r="C3" s="14">
        <v>-2185.40987</v>
      </c>
      <c r="D3" s="14">
        <v>4688.1557140000004</v>
      </c>
      <c r="E3" s="14">
        <v>-1178.4532220000001</v>
      </c>
      <c r="F3" s="14">
        <v>2537.8921209999999</v>
      </c>
      <c r="G3" s="14">
        <v>-789.97948199999996</v>
      </c>
      <c r="H3" s="14">
        <v>1830.242246</v>
      </c>
      <c r="I3" s="14">
        <v>-801.13527699999997</v>
      </c>
      <c r="J3" s="14">
        <v>1508.5592919999999</v>
      </c>
      <c r="K3" s="14">
        <v>-762.02813200000003</v>
      </c>
      <c r="L3" s="14">
        <v>1318.844546</v>
      </c>
      <c r="M3" s="14">
        <v>-702.12810400000001</v>
      </c>
      <c r="N3" s="14">
        <v>1083.2752760000001</v>
      </c>
      <c r="O3" s="14">
        <v>-620.89985999999999</v>
      </c>
      <c r="P3" s="14">
        <v>985.57606699999997</v>
      </c>
      <c r="Q3" s="14">
        <v>-595.47633499999995</v>
      </c>
      <c r="R3" s="14">
        <v>864.95217400000001</v>
      </c>
      <c r="S3" s="14">
        <v>-548.49191199999996</v>
      </c>
      <c r="T3" s="14">
        <v>779.22738300000003</v>
      </c>
      <c r="U3" s="14">
        <v>-534.34755700000005</v>
      </c>
      <c r="V3" s="14">
        <v>701.77788299999997</v>
      </c>
      <c r="W3" s="14">
        <v>-500.75812300000001</v>
      </c>
      <c r="X3" s="14">
        <v>661.08342300000004</v>
      </c>
      <c r="Y3" s="14">
        <v>-487.39273400000002</v>
      </c>
      <c r="Z3" s="14">
        <v>612.78480000000002</v>
      </c>
      <c r="AA3" s="14">
        <v>-475.83872700000001</v>
      </c>
      <c r="AB3" s="14">
        <v>580.68537600000002</v>
      </c>
      <c r="AC3" s="14">
        <v>-456.95433100000002</v>
      </c>
    </row>
    <row r="4" spans="1:29" x14ac:dyDescent="0.25">
      <c r="A4" s="14">
        <v>52.874867000000002</v>
      </c>
      <c r="B4" s="14">
        <v>32562.828839999998</v>
      </c>
      <c r="C4" s="14">
        <v>-1826.2458770000001</v>
      </c>
      <c r="D4" s="14">
        <v>4546.6466170000003</v>
      </c>
      <c r="E4" s="14">
        <v>-1069.7556629999999</v>
      </c>
      <c r="F4" s="14">
        <v>2447.9774000000002</v>
      </c>
      <c r="G4" s="14">
        <v>-720.47892999999999</v>
      </c>
      <c r="H4" s="14">
        <v>1755.375501</v>
      </c>
      <c r="I4" s="14">
        <v>-708.86138200000005</v>
      </c>
      <c r="J4" s="14">
        <v>1437.5736010000001</v>
      </c>
      <c r="K4" s="14">
        <v>-669.43541900000002</v>
      </c>
      <c r="L4" s="14">
        <v>1252.7342470000001</v>
      </c>
      <c r="M4" s="14">
        <v>-616.69327499999997</v>
      </c>
      <c r="N4" s="14">
        <v>1027.037006</v>
      </c>
      <c r="O4" s="14">
        <v>-543.32918099999995</v>
      </c>
      <c r="P4" s="14">
        <v>930.50568099999998</v>
      </c>
      <c r="Q4" s="14">
        <v>-521.748424</v>
      </c>
      <c r="R4" s="14">
        <v>814.77848700000004</v>
      </c>
      <c r="S4" s="14">
        <v>-478.98396200000002</v>
      </c>
      <c r="T4" s="14">
        <v>720.21448599999997</v>
      </c>
      <c r="U4" s="14">
        <v>-461.48243500000001</v>
      </c>
      <c r="V4" s="14">
        <v>651.18803300000002</v>
      </c>
      <c r="W4" s="14">
        <v>-434.12424700000003</v>
      </c>
      <c r="X4" s="14">
        <v>606.39738399999999</v>
      </c>
      <c r="Y4" s="14">
        <v>-418.48175700000002</v>
      </c>
      <c r="Z4" s="14">
        <v>565.27755300000001</v>
      </c>
      <c r="AA4" s="14">
        <v>-405.29619000000002</v>
      </c>
      <c r="AB4" s="14">
        <v>528.41587100000004</v>
      </c>
      <c r="AC4" s="14">
        <v>-393.43882300000001</v>
      </c>
    </row>
    <row r="5" spans="1:29" x14ac:dyDescent="0.25">
      <c r="A5" s="14">
        <v>66.565513999999993</v>
      </c>
      <c r="B5" s="14">
        <v>32409.445390000001</v>
      </c>
      <c r="C5" s="14">
        <v>-1539.729024</v>
      </c>
      <c r="D5" s="14">
        <v>4417.9612520000001</v>
      </c>
      <c r="E5" s="14">
        <v>-964.88692800000001</v>
      </c>
      <c r="F5" s="14">
        <v>2367.2588059999998</v>
      </c>
      <c r="G5" s="14">
        <v>-658.72421099999997</v>
      </c>
      <c r="H5" s="14">
        <v>1688.810579</v>
      </c>
      <c r="I5" s="14">
        <v>-625.71545300000002</v>
      </c>
      <c r="J5" s="14">
        <v>1374.544967</v>
      </c>
      <c r="K5" s="14">
        <v>-589.698757</v>
      </c>
      <c r="L5" s="14">
        <v>1196.0919200000001</v>
      </c>
      <c r="M5" s="14">
        <v>-542.57135800000003</v>
      </c>
      <c r="N5" s="14">
        <v>978.137518</v>
      </c>
      <c r="O5" s="14">
        <v>-476.435721</v>
      </c>
      <c r="P5" s="14">
        <v>883.44721200000004</v>
      </c>
      <c r="Q5" s="14">
        <v>-457.348839</v>
      </c>
      <c r="R5" s="14">
        <v>771.55752600000005</v>
      </c>
      <c r="S5" s="14">
        <v>-419.96831600000002</v>
      </c>
      <c r="T5" s="14">
        <v>678.32025999999996</v>
      </c>
      <c r="U5" s="14">
        <v>-402.75709699999999</v>
      </c>
      <c r="V5" s="14">
        <v>611.73488699999996</v>
      </c>
      <c r="W5" s="14">
        <v>-378.55303500000002</v>
      </c>
      <c r="X5" s="14">
        <v>568.06185300000004</v>
      </c>
      <c r="Y5" s="14">
        <v>-364.68922800000001</v>
      </c>
      <c r="Z5" s="14">
        <v>528.24927000000002</v>
      </c>
      <c r="AA5" s="14">
        <v>-352.29846900000001</v>
      </c>
      <c r="AB5" s="14">
        <v>492.43120499999998</v>
      </c>
      <c r="AC5" s="14">
        <v>-341.993742</v>
      </c>
    </row>
    <row r="6" spans="1:29" x14ac:dyDescent="0.25">
      <c r="A6" s="14">
        <v>83.801017000000002</v>
      </c>
      <c r="B6" s="14">
        <v>32277.975740000002</v>
      </c>
      <c r="C6" s="14">
        <v>-1296.417426</v>
      </c>
      <c r="D6" s="14">
        <v>4303.7610009999999</v>
      </c>
      <c r="E6" s="14">
        <v>-862.319973</v>
      </c>
      <c r="F6" s="14">
        <v>2293.7381660000001</v>
      </c>
      <c r="G6" s="14">
        <v>-598.75670100000002</v>
      </c>
      <c r="H6" s="14">
        <v>1629.5849330000001</v>
      </c>
      <c r="I6" s="14">
        <v>-550.63323200000002</v>
      </c>
      <c r="J6" s="14">
        <v>1319.4128370000001</v>
      </c>
      <c r="K6" s="14">
        <v>-518.40093200000001</v>
      </c>
      <c r="L6" s="14">
        <v>1145.7038789999999</v>
      </c>
      <c r="M6" s="14">
        <v>-476.91049500000003</v>
      </c>
      <c r="N6" s="14">
        <v>935.58175100000005</v>
      </c>
      <c r="O6" s="14">
        <v>-417.72233199999999</v>
      </c>
      <c r="P6" s="14">
        <v>842.25222699999995</v>
      </c>
      <c r="Q6" s="14">
        <v>-401.37287600000002</v>
      </c>
      <c r="R6" s="14">
        <v>734.08683199999996</v>
      </c>
      <c r="S6" s="14">
        <v>-368.08418</v>
      </c>
      <c r="T6" s="14">
        <v>642.55342199999996</v>
      </c>
      <c r="U6" s="14">
        <v>-351.78772300000003</v>
      </c>
      <c r="V6" s="14">
        <v>577.94047</v>
      </c>
      <c r="W6" s="14">
        <v>-330.98962799999998</v>
      </c>
      <c r="X6" s="14">
        <v>535.52594599999998</v>
      </c>
      <c r="Y6" s="14">
        <v>-318.47792099999998</v>
      </c>
      <c r="Z6" s="14">
        <v>497.01913300000001</v>
      </c>
      <c r="AA6" s="14">
        <v>-307.32489500000003</v>
      </c>
      <c r="AB6" s="14">
        <v>462.04950700000001</v>
      </c>
      <c r="AC6" s="14">
        <v>-297.88473599999998</v>
      </c>
    </row>
    <row r="7" spans="1:29" x14ac:dyDescent="0.25">
      <c r="A7" s="14">
        <v>105.49923</v>
      </c>
      <c r="B7" s="14">
        <v>32164.978080000001</v>
      </c>
      <c r="C7" s="14">
        <v>-1106.3640109999999</v>
      </c>
      <c r="D7" s="14">
        <v>4204.1756580000001</v>
      </c>
      <c r="E7" s="14">
        <v>-763.27022999999997</v>
      </c>
      <c r="F7" s="14">
        <v>2226.491501</v>
      </c>
      <c r="G7" s="14">
        <v>-541.52521400000001</v>
      </c>
      <c r="H7" s="14">
        <v>1576.9693950000001</v>
      </c>
      <c r="I7" s="14">
        <v>-482.72991100000002</v>
      </c>
      <c r="J7" s="14">
        <v>1270.2172660000001</v>
      </c>
      <c r="K7" s="14">
        <v>-454.55352499999998</v>
      </c>
      <c r="L7" s="14">
        <v>1100.7046789999999</v>
      </c>
      <c r="M7" s="14">
        <v>-418.55820299999999</v>
      </c>
      <c r="N7" s="14">
        <v>897.76665300000002</v>
      </c>
      <c r="O7" s="14">
        <v>-365.64085299999999</v>
      </c>
      <c r="P7" s="14">
        <v>805.94473500000004</v>
      </c>
      <c r="Q7" s="14">
        <v>-351.77362199999999</v>
      </c>
      <c r="R7" s="14">
        <v>700.08571700000005</v>
      </c>
      <c r="S7" s="14">
        <v>-322.89210400000002</v>
      </c>
      <c r="T7" s="14">
        <v>611.26261199999999</v>
      </c>
      <c r="U7" s="14">
        <v>-307.29940499999998</v>
      </c>
      <c r="V7" s="14">
        <v>548.46933300000001</v>
      </c>
      <c r="W7" s="14">
        <v>-289.29742199999998</v>
      </c>
      <c r="X7" s="14">
        <v>507.08184</v>
      </c>
      <c r="Y7" s="14">
        <v>-277.96438699999999</v>
      </c>
      <c r="Z7" s="14">
        <v>469.72986400000002</v>
      </c>
      <c r="AA7" s="14">
        <v>-267.92918400000002</v>
      </c>
      <c r="AB7" s="14">
        <v>435.70353999999998</v>
      </c>
      <c r="AC7" s="14">
        <v>-259.52534500000002</v>
      </c>
    </row>
    <row r="8" spans="1:29" x14ac:dyDescent="0.25">
      <c r="A8" s="14">
        <v>132.815662</v>
      </c>
      <c r="B8" s="14">
        <v>32073.542549999998</v>
      </c>
      <c r="C8" s="14">
        <v>-963.12627699999996</v>
      </c>
      <c r="D8" s="14">
        <v>4119.5619640000004</v>
      </c>
      <c r="E8" s="14">
        <v>-669.43721400000004</v>
      </c>
      <c r="F8" s="14">
        <v>2166.3789270000002</v>
      </c>
      <c r="G8" s="14">
        <v>-485.43419</v>
      </c>
      <c r="H8" s="14">
        <v>1530.739806</v>
      </c>
      <c r="I8" s="14">
        <v>-422.210914</v>
      </c>
      <c r="J8" s="14">
        <v>1227.00198</v>
      </c>
      <c r="K8" s="14">
        <v>-398.203643</v>
      </c>
      <c r="L8" s="14">
        <v>1061.4339090000001</v>
      </c>
      <c r="M8" s="14">
        <v>-366.72476899999998</v>
      </c>
      <c r="N8" s="14">
        <v>864.61210800000003</v>
      </c>
      <c r="O8" s="14">
        <v>-320.00129299999998</v>
      </c>
      <c r="P8" s="14">
        <v>774.03444300000001</v>
      </c>
      <c r="Q8" s="14">
        <v>-308.18221499999999</v>
      </c>
      <c r="R8" s="14">
        <v>671.34076900000002</v>
      </c>
      <c r="S8" s="14">
        <v>-282.06780800000001</v>
      </c>
      <c r="T8" s="14">
        <v>584.24633900000003</v>
      </c>
      <c r="U8" s="14">
        <v>-268.476247</v>
      </c>
      <c r="V8" s="14">
        <v>522.94203700000003</v>
      </c>
      <c r="W8" s="14">
        <v>-252.912668</v>
      </c>
      <c r="X8" s="14">
        <v>482.61938400000003</v>
      </c>
      <c r="Y8" s="14">
        <v>-242.83781200000001</v>
      </c>
      <c r="Z8" s="14">
        <v>446.30440800000002</v>
      </c>
      <c r="AA8" s="14">
        <v>-233.91773599999999</v>
      </c>
      <c r="AB8" s="14">
        <v>413.20601499999998</v>
      </c>
      <c r="AC8" s="14">
        <v>-226.22368499999999</v>
      </c>
    </row>
    <row r="9" spans="1:29" x14ac:dyDescent="0.25">
      <c r="A9" s="14">
        <v>167.20501200000001</v>
      </c>
      <c r="B9" s="14">
        <v>32000.437470000001</v>
      </c>
      <c r="C9" s="14">
        <v>-860.31719699999996</v>
      </c>
      <c r="D9" s="14">
        <v>4049.081044</v>
      </c>
      <c r="E9" s="14">
        <v>-582.03881899999999</v>
      </c>
      <c r="F9" s="14">
        <v>2113.396851</v>
      </c>
      <c r="G9" s="14">
        <v>-431.51216899999997</v>
      </c>
      <c r="H9" s="14">
        <v>1490.1784259999999</v>
      </c>
      <c r="I9" s="14">
        <v>-368.22989699999999</v>
      </c>
      <c r="J9" s="14">
        <v>1188.9460939999999</v>
      </c>
      <c r="K9" s="14">
        <v>-347.89743499999997</v>
      </c>
      <c r="L9" s="14">
        <v>1026.6052</v>
      </c>
      <c r="M9" s="14">
        <v>-320.93164899999999</v>
      </c>
      <c r="N9" s="14">
        <v>835.31054500000005</v>
      </c>
      <c r="O9" s="14">
        <v>-279.653119</v>
      </c>
      <c r="P9" s="14">
        <v>745.05592899999999</v>
      </c>
      <c r="Q9" s="14">
        <v>-270.00067200000001</v>
      </c>
      <c r="R9" s="14">
        <v>645.84512099999995</v>
      </c>
      <c r="S9" s="14">
        <v>-247.011822</v>
      </c>
      <c r="T9" s="14">
        <v>560.43786299999999</v>
      </c>
      <c r="U9" s="14">
        <v>-234.551175</v>
      </c>
      <c r="V9" s="14">
        <v>500.50047599999999</v>
      </c>
      <c r="W9" s="14">
        <v>-221.268946</v>
      </c>
      <c r="X9" s="14">
        <v>461.08468299999998</v>
      </c>
      <c r="Y9" s="14">
        <v>-212.27028899999999</v>
      </c>
      <c r="Z9" s="14">
        <v>425.86380800000001</v>
      </c>
      <c r="AA9" s="14">
        <v>-204.131146</v>
      </c>
      <c r="AB9" s="14">
        <v>393.51625200000001</v>
      </c>
      <c r="AC9" s="14">
        <v>-197.57395700000001</v>
      </c>
    </row>
    <row r="10" spans="1:29" x14ac:dyDescent="0.25">
      <c r="A10" s="14">
        <v>210.498638</v>
      </c>
      <c r="B10" s="14">
        <v>31937.18909</v>
      </c>
      <c r="C10" s="14">
        <v>-791.68302600000004</v>
      </c>
      <c r="D10" s="14">
        <v>3991.056341</v>
      </c>
      <c r="E10" s="14">
        <v>-502.772355</v>
      </c>
      <c r="F10" s="14">
        <v>2067.5633109999999</v>
      </c>
      <c r="G10" s="14">
        <v>-380.58802500000002</v>
      </c>
      <c r="H10" s="14">
        <v>1454.990503</v>
      </c>
      <c r="I10" s="14">
        <v>-320.16663899999998</v>
      </c>
      <c r="J10" s="14">
        <v>1155.6385769999999</v>
      </c>
      <c r="K10" s="14">
        <v>-303.39169399999997</v>
      </c>
      <c r="L10" s="14">
        <v>996.14453200000003</v>
      </c>
      <c r="M10" s="14">
        <v>-280.19120600000002</v>
      </c>
      <c r="N10" s="14">
        <v>809.54675999999995</v>
      </c>
      <c r="O10" s="14">
        <v>-244.10826599999999</v>
      </c>
      <c r="P10" s="14">
        <v>720.142607</v>
      </c>
      <c r="Q10" s="14">
        <v>-236.07466500000001</v>
      </c>
      <c r="R10" s="14">
        <v>623.36416299999996</v>
      </c>
      <c r="S10" s="14">
        <v>-216.22479200000001</v>
      </c>
      <c r="T10" s="14">
        <v>539.50820799999997</v>
      </c>
      <c r="U10" s="14">
        <v>-205.04769899999999</v>
      </c>
      <c r="V10" s="14">
        <v>480.80284499999999</v>
      </c>
      <c r="W10" s="14">
        <v>-193.76906</v>
      </c>
      <c r="X10" s="14">
        <v>442.23175300000003</v>
      </c>
      <c r="Y10" s="14">
        <v>-185.80629500000001</v>
      </c>
      <c r="Z10" s="14">
        <v>407.93543799999998</v>
      </c>
      <c r="AA10" s="14">
        <v>-178.47703300000001</v>
      </c>
      <c r="AB10" s="14">
        <v>376.32152000000002</v>
      </c>
      <c r="AC10" s="14">
        <v>-172.61133799999999</v>
      </c>
    </row>
    <row r="11" spans="1:29" x14ac:dyDescent="0.25">
      <c r="A11" s="14">
        <v>265.00208500000002</v>
      </c>
      <c r="B11" s="14">
        <v>31884.882949999999</v>
      </c>
      <c r="C11" s="14">
        <v>-762.54511000000002</v>
      </c>
      <c r="D11" s="14">
        <v>3943.7675100000001</v>
      </c>
      <c r="E11" s="14">
        <v>-433.30598700000002</v>
      </c>
      <c r="F11" s="14">
        <v>2028.7024280000001</v>
      </c>
      <c r="G11" s="14">
        <v>-333.30356799999998</v>
      </c>
      <c r="H11" s="14">
        <v>1424.7363049999999</v>
      </c>
      <c r="I11" s="14">
        <v>-277.97305899999998</v>
      </c>
      <c r="J11" s="14">
        <v>1126.6255060000001</v>
      </c>
      <c r="K11" s="14">
        <v>-264.24762700000002</v>
      </c>
      <c r="L11" s="14">
        <v>969.461232</v>
      </c>
      <c r="M11" s="14">
        <v>-244.591385</v>
      </c>
      <c r="N11" s="14">
        <v>786.99314900000002</v>
      </c>
      <c r="O11" s="14">
        <v>-213.084003</v>
      </c>
      <c r="P11" s="14">
        <v>698.10478699999999</v>
      </c>
      <c r="Q11" s="14">
        <v>-206.65553299999999</v>
      </c>
      <c r="R11" s="14">
        <v>603.47251500000004</v>
      </c>
      <c r="S11" s="14">
        <v>-189.57960299999999</v>
      </c>
      <c r="T11" s="14">
        <v>520.97778200000005</v>
      </c>
      <c r="U11" s="14">
        <v>-179.48875100000001</v>
      </c>
      <c r="V11" s="14">
        <v>463.296334</v>
      </c>
      <c r="W11" s="14">
        <v>-169.909233</v>
      </c>
      <c r="X11" s="14">
        <v>425.60296799999998</v>
      </c>
      <c r="Y11" s="14">
        <v>-162.94767899999999</v>
      </c>
      <c r="Z11" s="14">
        <v>392.161969</v>
      </c>
      <c r="AA11" s="14">
        <v>-156.456761</v>
      </c>
      <c r="AB11" s="14">
        <v>361.23030999999997</v>
      </c>
      <c r="AC11" s="14">
        <v>-151.17999599999999</v>
      </c>
    </row>
    <row r="12" spans="1:29" x14ac:dyDescent="0.25">
      <c r="A12" s="14">
        <v>333.61785900000001</v>
      </c>
      <c r="B12" s="14">
        <v>31838.896100000002</v>
      </c>
      <c r="C12" s="14">
        <v>-761.44530799999995</v>
      </c>
      <c r="D12" s="14">
        <v>3906.4560080000001</v>
      </c>
      <c r="E12" s="14">
        <v>-370.644654</v>
      </c>
      <c r="F12" s="14">
        <v>1996.4760610000001</v>
      </c>
      <c r="G12" s="14">
        <v>-288.40800400000001</v>
      </c>
      <c r="H12" s="14">
        <v>1399.1792150000001</v>
      </c>
      <c r="I12" s="14">
        <v>-239.920165</v>
      </c>
      <c r="J12" s="14">
        <v>1101.190353</v>
      </c>
      <c r="K12" s="14">
        <v>-229.24843899999999</v>
      </c>
      <c r="L12" s="14">
        <v>946.94991400000004</v>
      </c>
      <c r="M12" s="14">
        <v>-212.362619</v>
      </c>
      <c r="N12" s="14">
        <v>766.63423899999998</v>
      </c>
      <c r="O12" s="14">
        <v>-185.46834200000001</v>
      </c>
      <c r="P12" s="14">
        <v>678.45661199999995</v>
      </c>
      <c r="Q12" s="14">
        <v>-179.889511</v>
      </c>
      <c r="R12" s="14">
        <v>586.25070700000003</v>
      </c>
      <c r="S12" s="14">
        <v>-165.22934599999999</v>
      </c>
      <c r="T12" s="14">
        <v>504.40844600000003</v>
      </c>
      <c r="U12" s="14">
        <v>-157.009165</v>
      </c>
      <c r="V12" s="14">
        <v>447.97264000000001</v>
      </c>
      <c r="W12" s="14">
        <v>-148.32628099999999</v>
      </c>
      <c r="X12" s="14">
        <v>410.99795399999999</v>
      </c>
      <c r="Y12" s="14">
        <v>-142.80298199999999</v>
      </c>
      <c r="Z12" s="14">
        <v>378.19248399999998</v>
      </c>
      <c r="AA12" s="14">
        <v>-137.0531</v>
      </c>
      <c r="AB12" s="14">
        <v>348.01251999999999</v>
      </c>
      <c r="AC12" s="14">
        <v>-132.267064</v>
      </c>
    </row>
    <row r="13" spans="1:29" x14ac:dyDescent="0.25">
      <c r="A13" s="14">
        <v>420</v>
      </c>
      <c r="B13" s="14">
        <v>31801.63926</v>
      </c>
      <c r="C13" s="14">
        <v>-771.66159800000003</v>
      </c>
      <c r="D13" s="14">
        <v>3875.103024</v>
      </c>
      <c r="E13" s="14">
        <v>-315.187183</v>
      </c>
      <c r="F13" s="14">
        <v>1969.7753299999999</v>
      </c>
      <c r="G13" s="14">
        <v>-247.792731</v>
      </c>
      <c r="H13" s="14">
        <v>1377.366444</v>
      </c>
      <c r="I13" s="14">
        <v>-206.09456599999999</v>
      </c>
      <c r="J13" s="14">
        <v>1080.5569419999999</v>
      </c>
      <c r="K13" s="14">
        <v>-197.73453000000001</v>
      </c>
      <c r="L13" s="14">
        <v>926.51671199999998</v>
      </c>
      <c r="M13" s="14">
        <v>-183.79136800000001</v>
      </c>
      <c r="N13" s="14">
        <v>749.64685199999997</v>
      </c>
      <c r="O13" s="14">
        <v>-160.71036000000001</v>
      </c>
      <c r="P13" s="14">
        <v>661.984869</v>
      </c>
      <c r="Q13" s="14">
        <v>-157.09669</v>
      </c>
      <c r="R13" s="14">
        <v>570.48169399999995</v>
      </c>
      <c r="S13" s="14">
        <v>-144.671932</v>
      </c>
      <c r="T13" s="14">
        <v>490.350686</v>
      </c>
      <c r="U13" s="14">
        <v>-136.81612200000001</v>
      </c>
      <c r="V13" s="14">
        <v>434.13904000000002</v>
      </c>
      <c r="W13" s="14">
        <v>-130.33054999999999</v>
      </c>
      <c r="X13" s="14">
        <v>397.73695400000003</v>
      </c>
      <c r="Y13" s="14">
        <v>-125.17706</v>
      </c>
      <c r="Z13" s="14">
        <v>365.76414599999998</v>
      </c>
      <c r="AA13" s="14">
        <v>-120.04495300000001</v>
      </c>
      <c r="AB13" s="14">
        <v>335.906498</v>
      </c>
      <c r="AC13" s="14">
        <v>-116.05549000000001</v>
      </c>
    </row>
    <row r="14" spans="1:29" x14ac:dyDescent="0.25">
      <c r="A14" s="14">
        <v>528.74867300000005</v>
      </c>
      <c r="B14" s="14">
        <v>31766.542000000001</v>
      </c>
      <c r="C14" s="14">
        <v>-815.19207600000004</v>
      </c>
      <c r="D14" s="14">
        <v>3850.2919539999998</v>
      </c>
      <c r="E14" s="14">
        <v>-267.88809700000002</v>
      </c>
      <c r="F14" s="14">
        <v>1947.9393990000001</v>
      </c>
      <c r="G14" s="14">
        <v>-211.61393799999999</v>
      </c>
      <c r="H14" s="14">
        <v>1359.0853279999999</v>
      </c>
      <c r="I14" s="14">
        <v>-176.514365</v>
      </c>
      <c r="J14" s="14">
        <v>1062.4572559999999</v>
      </c>
      <c r="K14" s="14">
        <v>-170.17807999999999</v>
      </c>
      <c r="L14" s="14">
        <v>909.51203599999997</v>
      </c>
      <c r="M14" s="14">
        <v>-158.73526100000001</v>
      </c>
      <c r="N14" s="14">
        <v>734.94584899999995</v>
      </c>
      <c r="O14" s="14">
        <v>-139.13518099999999</v>
      </c>
      <c r="P14" s="14">
        <v>647.25560900000005</v>
      </c>
      <c r="Q14" s="14">
        <v>-136.63413600000001</v>
      </c>
      <c r="R14" s="14">
        <v>556.876442</v>
      </c>
      <c r="S14" s="14">
        <v>-126.21263</v>
      </c>
      <c r="T14" s="14">
        <v>477.67918100000003</v>
      </c>
      <c r="U14" s="14">
        <v>-119.54165999999999</v>
      </c>
      <c r="V14" s="14">
        <v>421.98577899999998</v>
      </c>
      <c r="W14" s="14">
        <v>-114.255657</v>
      </c>
      <c r="X14" s="14">
        <v>386.06219599999997</v>
      </c>
      <c r="Y14" s="14">
        <v>-109.97271000000001</v>
      </c>
      <c r="Z14" s="14">
        <v>354.738562</v>
      </c>
      <c r="AA14" s="14">
        <v>-105.415167</v>
      </c>
      <c r="AB14" s="14">
        <v>325.30181399999998</v>
      </c>
      <c r="AC14" s="14">
        <v>-102.005764</v>
      </c>
    </row>
    <row r="15" spans="1:29" x14ac:dyDescent="0.25">
      <c r="A15" s="14">
        <v>665.65514099999996</v>
      </c>
      <c r="B15" s="14">
        <v>31737.15263</v>
      </c>
      <c r="C15" s="14">
        <v>-903.12968699999999</v>
      </c>
      <c r="D15" s="14">
        <v>3830.466019</v>
      </c>
      <c r="E15" s="14">
        <v>-228.91344599999999</v>
      </c>
      <c r="F15" s="14">
        <v>1930.1864149999999</v>
      </c>
      <c r="G15" s="14">
        <v>-180.41718900000001</v>
      </c>
      <c r="H15" s="14">
        <v>1343.8460279999999</v>
      </c>
      <c r="I15" s="14">
        <v>-150.973985</v>
      </c>
      <c r="J15" s="14">
        <v>1047.1894219999999</v>
      </c>
      <c r="K15" s="14">
        <v>-145.86844600000001</v>
      </c>
      <c r="L15" s="14">
        <v>895.04000099999996</v>
      </c>
      <c r="M15" s="14">
        <v>-136.64063999999999</v>
      </c>
      <c r="N15" s="14">
        <v>722.27460799999994</v>
      </c>
      <c r="O15" s="14">
        <v>-120.08990799999999</v>
      </c>
      <c r="P15" s="14">
        <v>634.45633399999997</v>
      </c>
      <c r="Q15" s="14">
        <v>-118.62066799999999</v>
      </c>
      <c r="R15" s="14">
        <v>545.06059600000003</v>
      </c>
      <c r="S15" s="14">
        <v>-110.00249700000001</v>
      </c>
      <c r="T15" s="14">
        <v>466.538318</v>
      </c>
      <c r="U15" s="14">
        <v>-104.369167</v>
      </c>
      <c r="V15" s="14">
        <v>411.177075</v>
      </c>
      <c r="W15" s="14">
        <v>-100.158141</v>
      </c>
      <c r="X15" s="14">
        <v>375.58786600000002</v>
      </c>
      <c r="Y15" s="14">
        <v>-96.714118999999997</v>
      </c>
      <c r="Z15" s="14">
        <v>344.81269800000001</v>
      </c>
      <c r="AA15" s="14">
        <v>-92.714868999999993</v>
      </c>
      <c r="AB15" s="14">
        <v>315.76143000000002</v>
      </c>
      <c r="AC15" s="14">
        <v>-89.827855999999997</v>
      </c>
    </row>
    <row r="16" spans="1:29" x14ac:dyDescent="0.25">
      <c r="A16" s="14">
        <v>838.01017200000001</v>
      </c>
      <c r="B16" s="14">
        <v>31705.106100000001</v>
      </c>
      <c r="C16" s="14">
        <v>-1035.1479569999999</v>
      </c>
      <c r="D16" s="14">
        <v>3814.872222</v>
      </c>
      <c r="E16" s="14">
        <v>-195.923303</v>
      </c>
      <c r="F16" s="14">
        <v>1915.862693</v>
      </c>
      <c r="G16" s="14">
        <v>-153.47358</v>
      </c>
      <c r="H16" s="14">
        <v>1331.2751109999999</v>
      </c>
      <c r="I16" s="14">
        <v>-128.89076600000001</v>
      </c>
      <c r="J16" s="14">
        <v>1034.4531500000001</v>
      </c>
      <c r="K16" s="14">
        <v>-125.182586</v>
      </c>
      <c r="L16" s="14">
        <v>882.79779699999995</v>
      </c>
      <c r="M16" s="14">
        <v>-117.476749</v>
      </c>
      <c r="N16" s="14">
        <v>711.53662399999996</v>
      </c>
      <c r="O16" s="14">
        <v>-103.675141</v>
      </c>
      <c r="P16" s="14">
        <v>623.38996899999995</v>
      </c>
      <c r="Q16" s="14">
        <v>-102.86621700000001</v>
      </c>
      <c r="R16" s="14">
        <v>534.64270599999998</v>
      </c>
      <c r="S16" s="14">
        <v>-95.812119999999993</v>
      </c>
      <c r="T16" s="14">
        <v>456.67836</v>
      </c>
      <c r="U16" s="14">
        <v>-91.170456000000001</v>
      </c>
      <c r="V16" s="14">
        <v>401.53801499999997</v>
      </c>
      <c r="W16" s="14">
        <v>-87.916582000000005</v>
      </c>
      <c r="X16" s="14">
        <v>366.24005299999999</v>
      </c>
      <c r="Y16" s="14">
        <v>-85.024607000000003</v>
      </c>
      <c r="Z16" s="14">
        <v>335.88792100000001</v>
      </c>
      <c r="AA16" s="14">
        <v>-81.694350999999997</v>
      </c>
      <c r="AB16" s="14">
        <v>307.14211899999998</v>
      </c>
      <c r="AC16" s="14">
        <v>-79.203626999999997</v>
      </c>
    </row>
    <row r="17" spans="1:29" x14ac:dyDescent="0.25">
      <c r="A17" s="14">
        <v>1054.992301</v>
      </c>
      <c r="B17" s="14">
        <v>31671.425299999999</v>
      </c>
      <c r="C17" s="14">
        <v>-1222.2293340000001</v>
      </c>
      <c r="D17" s="14">
        <v>3802.3311090000002</v>
      </c>
      <c r="E17" s="14">
        <v>-169.337974</v>
      </c>
      <c r="F17" s="14">
        <v>1904.4568300000001</v>
      </c>
      <c r="G17" s="14">
        <v>-130.16678099999999</v>
      </c>
      <c r="H17" s="14">
        <v>1321.028051</v>
      </c>
      <c r="I17" s="14">
        <v>-110.001124</v>
      </c>
      <c r="J17" s="14">
        <v>1024.015954</v>
      </c>
      <c r="K17" s="14">
        <v>-107.086347</v>
      </c>
      <c r="L17" s="14">
        <v>872.68565000000001</v>
      </c>
      <c r="M17" s="14">
        <v>-100.818826</v>
      </c>
      <c r="N17" s="14">
        <v>702.136842</v>
      </c>
      <c r="O17" s="14">
        <v>-89.198561999999995</v>
      </c>
      <c r="P17" s="14">
        <v>614.07573500000001</v>
      </c>
      <c r="Q17" s="14">
        <v>-88.708479999999994</v>
      </c>
      <c r="R17" s="14">
        <v>525.64713200000006</v>
      </c>
      <c r="S17" s="14">
        <v>-83.066248999999999</v>
      </c>
      <c r="T17" s="14">
        <v>447.91409700000003</v>
      </c>
      <c r="U17" s="14">
        <v>-79.301805000000002</v>
      </c>
      <c r="V17" s="14">
        <v>392.857958</v>
      </c>
      <c r="W17" s="14">
        <v>-76.933265000000006</v>
      </c>
      <c r="X17" s="14">
        <v>357.80539700000003</v>
      </c>
      <c r="Y17" s="14">
        <v>-74.749442000000002</v>
      </c>
      <c r="Z17" s="14">
        <v>328.00280700000002</v>
      </c>
      <c r="AA17" s="14">
        <v>-71.756089000000003</v>
      </c>
      <c r="AB17" s="14">
        <v>299.28333500000002</v>
      </c>
      <c r="AC17" s="14">
        <v>-69.645414000000002</v>
      </c>
    </row>
    <row r="18" spans="1:29" x14ac:dyDescent="0.25">
      <c r="A18" s="14">
        <v>1328.1566170000001</v>
      </c>
      <c r="B18" s="14">
        <v>31634.38939</v>
      </c>
      <c r="C18" s="14">
        <v>-1458.6404319999999</v>
      </c>
      <c r="D18" s="14">
        <v>3792.2516089999999</v>
      </c>
      <c r="E18" s="14">
        <v>-147.00932900000001</v>
      </c>
      <c r="F18" s="14">
        <v>1895.0561889999999</v>
      </c>
      <c r="G18" s="14">
        <v>-110.927583</v>
      </c>
      <c r="H18" s="14">
        <v>1312.4653410000001</v>
      </c>
      <c r="I18" s="14">
        <v>-93.618206000000001</v>
      </c>
      <c r="J18" s="14">
        <v>1015.017877</v>
      </c>
      <c r="K18" s="14">
        <v>-91.123653000000004</v>
      </c>
      <c r="L18" s="14">
        <v>864.01183900000001</v>
      </c>
      <c r="M18" s="14">
        <v>-86.087547999999998</v>
      </c>
      <c r="N18" s="14">
        <v>694.54700100000002</v>
      </c>
      <c r="O18" s="14">
        <v>-76.433314999999993</v>
      </c>
      <c r="P18" s="14">
        <v>605.82793100000004</v>
      </c>
      <c r="Q18" s="14">
        <v>-76.748723999999996</v>
      </c>
      <c r="R18" s="14">
        <v>517.86007900000004</v>
      </c>
      <c r="S18" s="14">
        <v>-72.135416000000006</v>
      </c>
      <c r="T18" s="14">
        <v>440.54118399999999</v>
      </c>
      <c r="U18" s="14">
        <v>-68.986908</v>
      </c>
      <c r="V18" s="14">
        <v>385.453577</v>
      </c>
      <c r="W18" s="14">
        <v>-67.272418000000002</v>
      </c>
      <c r="X18" s="14">
        <v>350.38857400000001</v>
      </c>
      <c r="Y18" s="14">
        <v>-65.510144999999994</v>
      </c>
      <c r="Z18" s="14">
        <v>320.74055600000003</v>
      </c>
      <c r="AA18" s="14">
        <v>-63.159365000000001</v>
      </c>
      <c r="AB18" s="14">
        <v>292.39113300000002</v>
      </c>
      <c r="AC18" s="14">
        <v>-61.456598999999997</v>
      </c>
    </row>
    <row r="19" spans="1:29" x14ac:dyDescent="0.25">
      <c r="A19" s="14">
        <v>1672.0501159999999</v>
      </c>
      <c r="B19" s="14">
        <v>31585.673579999999</v>
      </c>
      <c r="C19" s="14">
        <v>-1765.9133099999999</v>
      </c>
      <c r="D19" s="14">
        <v>3784.0621580000002</v>
      </c>
      <c r="E19" s="14">
        <v>-130.15865199999999</v>
      </c>
      <c r="F19" s="14">
        <v>1887.6293929999999</v>
      </c>
      <c r="G19" s="14">
        <v>-94.632309000000006</v>
      </c>
      <c r="H19" s="14">
        <v>1305.4744189999999</v>
      </c>
      <c r="I19" s="14">
        <v>-79.617537999999996</v>
      </c>
      <c r="J19" s="14">
        <v>1007.807372</v>
      </c>
      <c r="K19" s="14">
        <v>-77.723489999999998</v>
      </c>
      <c r="L19" s="14">
        <v>856.93666199999996</v>
      </c>
      <c r="M19" s="14">
        <v>-73.465387000000007</v>
      </c>
      <c r="N19" s="14">
        <v>688.09680500000002</v>
      </c>
      <c r="O19" s="14">
        <v>-65.529004999999998</v>
      </c>
      <c r="P19" s="14">
        <v>598.98234400000001</v>
      </c>
      <c r="Q19" s="14">
        <v>-66.022452000000001</v>
      </c>
      <c r="R19" s="14">
        <v>511.19599099999999</v>
      </c>
      <c r="S19" s="14">
        <v>-62.314196000000003</v>
      </c>
      <c r="T19" s="14">
        <v>433.94450399999999</v>
      </c>
      <c r="U19" s="14">
        <v>-59.906022</v>
      </c>
      <c r="V19" s="14">
        <v>378.86699700000003</v>
      </c>
      <c r="W19" s="14">
        <v>-58.651710000000001</v>
      </c>
      <c r="X19" s="14">
        <v>343.79992099999998</v>
      </c>
      <c r="Y19" s="14">
        <v>-57.347338000000001</v>
      </c>
      <c r="Z19" s="14">
        <v>314.36048299999999</v>
      </c>
      <c r="AA19" s="14">
        <v>-55.430235000000003</v>
      </c>
      <c r="AB19" s="14">
        <v>286.12702000000002</v>
      </c>
      <c r="AC19" s="14">
        <v>-54.064261999999999</v>
      </c>
    </row>
    <row r="20" spans="1:29" x14ac:dyDescent="0.25">
      <c r="A20" s="14">
        <v>2104.9863810000002</v>
      </c>
      <c r="B20" s="14">
        <v>31519.707640000001</v>
      </c>
      <c r="C20" s="14">
        <v>-2165.37907</v>
      </c>
      <c r="D20" s="14">
        <v>3777.5350939999998</v>
      </c>
      <c r="E20" s="14">
        <v>-118.713823</v>
      </c>
      <c r="F20" s="14">
        <v>1881.5360760000001</v>
      </c>
      <c r="G20" s="14">
        <v>-81.491617000000005</v>
      </c>
      <c r="H20" s="14">
        <v>1299.816202</v>
      </c>
      <c r="I20" s="14">
        <v>-68.120480999999998</v>
      </c>
      <c r="J20" s="14">
        <v>1001.804272</v>
      </c>
      <c r="K20" s="14">
        <v>-66.364148999999998</v>
      </c>
      <c r="L20" s="14">
        <v>851.06733399999996</v>
      </c>
      <c r="M20" s="14">
        <v>-62.647821</v>
      </c>
      <c r="N20" s="14">
        <v>682.746262</v>
      </c>
      <c r="O20" s="14">
        <v>-56.011994999999999</v>
      </c>
      <c r="P20" s="14">
        <v>593.19632300000001</v>
      </c>
      <c r="Q20" s="14">
        <v>-56.700369000000002</v>
      </c>
      <c r="R20" s="14">
        <v>505.53029400000003</v>
      </c>
      <c r="S20" s="14">
        <v>-53.847130999999997</v>
      </c>
      <c r="T20" s="14">
        <v>428.34588400000001</v>
      </c>
      <c r="U20" s="14">
        <v>-51.911403999999997</v>
      </c>
      <c r="V20" s="14">
        <v>373.13345500000003</v>
      </c>
      <c r="W20" s="14">
        <v>-50.980240000000002</v>
      </c>
      <c r="X20" s="14">
        <v>338.02680400000003</v>
      </c>
      <c r="Y20" s="14">
        <v>-50.036028000000002</v>
      </c>
      <c r="Z20" s="14">
        <v>308.74032099999999</v>
      </c>
      <c r="AA20" s="14">
        <v>-48.457864000000001</v>
      </c>
      <c r="AB20" s="14">
        <v>280.60144100000002</v>
      </c>
      <c r="AC20" s="14">
        <v>-47.359437</v>
      </c>
    </row>
    <row r="21" spans="1:29" x14ac:dyDescent="0.25">
      <c r="A21" s="14">
        <v>2650.0208469999998</v>
      </c>
      <c r="B21" s="14">
        <v>31422.68</v>
      </c>
      <c r="C21" s="14">
        <v>-2682.8250840000001</v>
      </c>
      <c r="D21" s="14">
        <v>3772.17785</v>
      </c>
      <c r="E21" s="14">
        <v>-110.63773999999999</v>
      </c>
      <c r="F21" s="14">
        <v>1876.5533190000001</v>
      </c>
      <c r="G21" s="14">
        <v>-71.105914999999996</v>
      </c>
      <c r="H21" s="14">
        <v>1295.0654469999999</v>
      </c>
      <c r="I21" s="14">
        <v>-58.808577999999997</v>
      </c>
      <c r="J21" s="14">
        <v>996.814301</v>
      </c>
      <c r="K21" s="14">
        <v>-56.777757999999999</v>
      </c>
      <c r="L21" s="14">
        <v>846.17891099999997</v>
      </c>
      <c r="M21" s="14">
        <v>-53.681891</v>
      </c>
      <c r="N21" s="14">
        <v>678.18220099999996</v>
      </c>
      <c r="O21" s="14">
        <v>-48.017874999999997</v>
      </c>
      <c r="P21" s="14">
        <v>588.36086499999999</v>
      </c>
      <c r="Q21" s="14">
        <v>-48.785621999999996</v>
      </c>
      <c r="R21" s="14">
        <v>500.63856199999998</v>
      </c>
      <c r="S21" s="14">
        <v>-46.354706999999998</v>
      </c>
      <c r="T21" s="14">
        <v>423.52786400000002</v>
      </c>
      <c r="U21" s="14">
        <v>-44.888286999999998</v>
      </c>
      <c r="V21" s="14">
        <v>368.17301400000002</v>
      </c>
      <c r="W21" s="14">
        <v>-44.227868000000001</v>
      </c>
      <c r="X21" s="14">
        <v>333.02247999999997</v>
      </c>
      <c r="Y21" s="14">
        <v>-43.488505000000004</v>
      </c>
      <c r="Z21" s="14">
        <v>303.81666100000001</v>
      </c>
      <c r="AA21" s="14">
        <v>-42.320197999999998</v>
      </c>
      <c r="AB21" s="14">
        <v>275.72856400000001</v>
      </c>
      <c r="AC21" s="14">
        <v>-41.404724999999999</v>
      </c>
    </row>
    <row r="22" spans="1:29" x14ac:dyDescent="0.25">
      <c r="A22" s="14">
        <v>3336.178586</v>
      </c>
      <c r="B22" s="14">
        <v>31333.254209999999</v>
      </c>
      <c r="C22" s="14">
        <v>-3426.0152629999998</v>
      </c>
      <c r="D22" s="14">
        <v>3786.7676750000001</v>
      </c>
      <c r="E22" s="14">
        <v>-120.98870599999999</v>
      </c>
      <c r="F22" s="14">
        <v>1881.03232</v>
      </c>
      <c r="G22" s="14">
        <v>-63.386276000000002</v>
      </c>
      <c r="H22" s="14">
        <v>1289.977971</v>
      </c>
      <c r="I22" s="14">
        <v>-51.359859999999998</v>
      </c>
      <c r="J22" s="14">
        <v>993.01640199999997</v>
      </c>
      <c r="K22" s="14">
        <v>-46.829464999999999</v>
      </c>
      <c r="L22" s="14">
        <v>841.63259200000005</v>
      </c>
      <c r="M22" s="14">
        <v>-46.023175000000002</v>
      </c>
      <c r="N22" s="14">
        <v>665.71221700000001</v>
      </c>
      <c r="O22" s="14">
        <v>-20.571944999999999</v>
      </c>
      <c r="P22" s="14">
        <v>584.79147499999999</v>
      </c>
      <c r="Q22" s="14">
        <v>-41.610616</v>
      </c>
      <c r="R22" s="14">
        <v>498.38513799999998</v>
      </c>
      <c r="S22" s="14">
        <v>-41.500197999999997</v>
      </c>
      <c r="T22" s="14">
        <v>425.02595500000001</v>
      </c>
      <c r="U22" s="14">
        <v>-36.960717000000002</v>
      </c>
      <c r="V22" s="14">
        <v>363.71905800000002</v>
      </c>
      <c r="W22" s="14">
        <v>-40.797629000000001</v>
      </c>
      <c r="X22" s="14">
        <v>329.97846800000002</v>
      </c>
      <c r="Y22" s="14">
        <v>-34.623907000000003</v>
      </c>
      <c r="Z22" s="14">
        <v>300.938109</v>
      </c>
      <c r="AA22" s="14">
        <v>-37.697195000000001</v>
      </c>
      <c r="AB22" s="14">
        <v>271.27226999999999</v>
      </c>
      <c r="AC22" s="14">
        <v>-36.147261</v>
      </c>
    </row>
    <row r="23" spans="1:29" x14ac:dyDescent="0.25">
      <c r="A23" s="14">
        <v>4200</v>
      </c>
      <c r="B23" s="14">
        <v>31067.477940000001</v>
      </c>
      <c r="C23" s="14">
        <v>-4101.144131</v>
      </c>
      <c r="D23" s="14">
        <v>3764.1386210000001</v>
      </c>
      <c r="E23" s="14">
        <v>-108.42938599999999</v>
      </c>
      <c r="F23" s="14">
        <v>1868.937846</v>
      </c>
      <c r="G23" s="14">
        <v>-56.774721999999997</v>
      </c>
      <c r="H23" s="14">
        <v>1287.7229090000001</v>
      </c>
      <c r="I23" s="14">
        <v>-44.743251999999998</v>
      </c>
      <c r="J23" s="14">
        <v>989.08243700000003</v>
      </c>
      <c r="K23" s="14">
        <v>-42.14658</v>
      </c>
      <c r="L23" s="14">
        <v>838.57803899999999</v>
      </c>
      <c r="M23" s="14">
        <v>-39.546335999999997</v>
      </c>
      <c r="N23" s="14">
        <v>671.10048500000005</v>
      </c>
      <c r="O23" s="14">
        <v>-35.523248000000002</v>
      </c>
      <c r="P23" s="14">
        <v>580.64996399999995</v>
      </c>
      <c r="Q23" s="14">
        <v>-35.920977000000001</v>
      </c>
      <c r="R23" s="14">
        <v>492.99818099999999</v>
      </c>
      <c r="S23" s="14">
        <v>-34.300865000000002</v>
      </c>
      <c r="T23" s="14">
        <v>415.86364200000003</v>
      </c>
      <c r="U23" s="14">
        <v>-33.240448000000001</v>
      </c>
      <c r="V23" s="14">
        <v>360.32516399999997</v>
      </c>
      <c r="W23" s="14">
        <v>-32.855569000000003</v>
      </c>
      <c r="X23" s="14">
        <v>325.05480299999999</v>
      </c>
      <c r="Y23" s="14">
        <v>-32.444783000000001</v>
      </c>
      <c r="Z23" s="14">
        <v>295.94922100000002</v>
      </c>
      <c r="AA23" s="14">
        <v>-31.680091999999998</v>
      </c>
      <c r="AB23" s="14">
        <v>267.896367</v>
      </c>
      <c r="AC23" s="14">
        <v>-31.138824</v>
      </c>
    </row>
    <row r="24" spans="1:29" x14ac:dyDescent="0.25">
      <c r="A24" s="14">
        <v>5287.4867299999996</v>
      </c>
      <c r="B24" s="14">
        <v>30749.182349999999</v>
      </c>
      <c r="C24" s="14">
        <v>-5073.9540749999996</v>
      </c>
      <c r="D24" s="14">
        <v>3761.144949</v>
      </c>
      <c r="E24" s="14">
        <v>-114.913371</v>
      </c>
      <c r="F24" s="14">
        <v>1866.3444930000001</v>
      </c>
      <c r="G24" s="14">
        <v>-53.109715000000001</v>
      </c>
      <c r="H24" s="14">
        <v>1285.279507</v>
      </c>
      <c r="I24" s="14">
        <v>-39.942450000000001</v>
      </c>
      <c r="J24" s="14">
        <v>986.36159999999995</v>
      </c>
      <c r="K24" s="14">
        <v>-36.857792000000003</v>
      </c>
      <c r="L24" s="14">
        <v>835.90640499999995</v>
      </c>
      <c r="M24" s="14">
        <v>-34.304138000000002</v>
      </c>
      <c r="N24" s="14">
        <v>668.53043700000001</v>
      </c>
      <c r="O24" s="14">
        <v>-30.591636000000001</v>
      </c>
      <c r="P24" s="14">
        <v>577.87487899999996</v>
      </c>
      <c r="Q24" s="14">
        <v>-30.891984000000001</v>
      </c>
      <c r="R24" s="14">
        <v>490.17004900000001</v>
      </c>
      <c r="S24" s="14">
        <v>-29.550753</v>
      </c>
      <c r="T24" s="14">
        <v>413.01157799999999</v>
      </c>
      <c r="U24" s="14">
        <v>-28.590851000000001</v>
      </c>
      <c r="V24" s="14">
        <v>357.380088</v>
      </c>
      <c r="W24" s="14">
        <v>-28.314713000000001</v>
      </c>
      <c r="X24" s="14">
        <v>322.08425</v>
      </c>
      <c r="Y24" s="14">
        <v>-27.895519</v>
      </c>
      <c r="Z24" s="14">
        <v>292.96257300000002</v>
      </c>
      <c r="AA24" s="14">
        <v>-27.280463000000001</v>
      </c>
      <c r="AB24" s="14">
        <v>264.90631400000001</v>
      </c>
      <c r="AC24" s="14">
        <v>-26.814782000000001</v>
      </c>
    </row>
    <row r="25" spans="1:29" x14ac:dyDescent="0.25">
      <c r="A25" s="14">
        <v>6656.5514080000003</v>
      </c>
      <c r="B25" s="14">
        <v>30267.02535</v>
      </c>
      <c r="C25" s="14">
        <v>-6256.9821339999999</v>
      </c>
      <c r="D25" s="14">
        <v>3758.7885620000002</v>
      </c>
      <c r="E25" s="14">
        <v>-126.00538299999999</v>
      </c>
      <c r="F25" s="14">
        <v>1863.9910420000001</v>
      </c>
      <c r="G25" s="14">
        <v>-51.414827000000002</v>
      </c>
      <c r="H25" s="14">
        <v>1283.067779</v>
      </c>
      <c r="I25" s="14">
        <v>-36.959916999999997</v>
      </c>
      <c r="J25" s="14">
        <v>984.09866099999999</v>
      </c>
      <c r="K25" s="14">
        <v>-32.645915000000002</v>
      </c>
      <c r="L25" s="14">
        <v>833.65563699999996</v>
      </c>
      <c r="M25" s="14">
        <v>-30.131685000000001</v>
      </c>
      <c r="N25" s="14">
        <v>666.37739499999998</v>
      </c>
      <c r="O25" s="14">
        <v>-26.647988999999999</v>
      </c>
      <c r="P25" s="14">
        <v>575.54451200000005</v>
      </c>
      <c r="Q25" s="14">
        <v>-26.839973000000001</v>
      </c>
      <c r="R25" s="14">
        <v>487.81500999999997</v>
      </c>
      <c r="S25" s="14">
        <v>-25.479928999999998</v>
      </c>
      <c r="T25" s="14">
        <v>410.61312299999997</v>
      </c>
      <c r="U25" s="14">
        <v>-24.610676999999999</v>
      </c>
      <c r="V25" s="14">
        <v>354.88778500000001</v>
      </c>
      <c r="W25" s="14">
        <v>-24.318280000000001</v>
      </c>
      <c r="X25" s="14">
        <v>319.59623199999999</v>
      </c>
      <c r="Y25" s="14">
        <v>-23.918372999999999</v>
      </c>
      <c r="Z25" s="14">
        <v>290.47133300000002</v>
      </c>
      <c r="AA25" s="14">
        <v>-23.370768999999999</v>
      </c>
      <c r="AB25" s="14">
        <v>262.40363500000001</v>
      </c>
      <c r="AC25" s="14">
        <v>-23.003492999999999</v>
      </c>
    </row>
    <row r="26" spans="1:29" x14ac:dyDescent="0.25">
      <c r="A26" s="14">
        <v>8380.1017229999998</v>
      </c>
      <c r="B26" s="14">
        <v>29549.80228</v>
      </c>
      <c r="C26" s="14">
        <v>-7642.0984840000001</v>
      </c>
      <c r="D26" s="14">
        <v>3755.654869</v>
      </c>
      <c r="E26" s="14">
        <v>-143.62125800000001</v>
      </c>
      <c r="F26" s="14">
        <v>1861.98281</v>
      </c>
      <c r="G26" s="14">
        <v>-51.684660000000001</v>
      </c>
      <c r="H26" s="14">
        <v>1281.1249929999999</v>
      </c>
      <c r="I26" s="14">
        <v>-34.889986999999998</v>
      </c>
      <c r="J26" s="14">
        <v>982.12213499999996</v>
      </c>
      <c r="K26" s="14">
        <v>-29.663402999999999</v>
      </c>
      <c r="L26" s="14">
        <v>831.69626800000003</v>
      </c>
      <c r="M26" s="14">
        <v>-26.863637000000001</v>
      </c>
      <c r="N26" s="14">
        <v>664.46273199999996</v>
      </c>
      <c r="O26" s="14">
        <v>-23.551891999999999</v>
      </c>
      <c r="P26" s="14">
        <v>573.49546799999996</v>
      </c>
      <c r="Q26" s="14">
        <v>-23.33473</v>
      </c>
      <c r="R26" s="14">
        <v>485.76556199999999</v>
      </c>
      <c r="S26" s="14">
        <v>-22.143443000000001</v>
      </c>
      <c r="T26" s="14">
        <v>408.574164</v>
      </c>
      <c r="U26" s="14">
        <v>-21.126453000000001</v>
      </c>
      <c r="V26" s="14">
        <v>352.845145</v>
      </c>
      <c r="W26" s="14">
        <v>-20.839265999999999</v>
      </c>
      <c r="X26" s="14">
        <v>317.50398100000001</v>
      </c>
      <c r="Y26" s="14">
        <v>-20.420770999999998</v>
      </c>
      <c r="Z26" s="14">
        <v>288.35640699999999</v>
      </c>
      <c r="AA26" s="14">
        <v>-20.012128000000001</v>
      </c>
      <c r="AB26" s="14">
        <v>260.31830300000001</v>
      </c>
      <c r="AC26" s="14">
        <v>-19.664815999999998</v>
      </c>
    </row>
    <row r="27" spans="1:29" x14ac:dyDescent="0.25">
      <c r="A27" s="14">
        <v>10549.923011999999</v>
      </c>
      <c r="B27" s="14">
        <v>28461.604859999999</v>
      </c>
      <c r="C27" s="14">
        <v>-9253.2282360000008</v>
      </c>
      <c r="D27" s="14">
        <v>3750.3850550000002</v>
      </c>
      <c r="E27" s="14">
        <v>-173.583697</v>
      </c>
      <c r="F27" s="14">
        <v>1859.4123950000001</v>
      </c>
      <c r="G27" s="14">
        <v>-57.459857</v>
      </c>
      <c r="H27" s="14">
        <v>1278.8759299999999</v>
      </c>
      <c r="I27" s="14">
        <v>-36.615777000000001</v>
      </c>
      <c r="J27" s="14">
        <v>979.94340499999998</v>
      </c>
      <c r="K27" s="14">
        <v>-29.255224999999999</v>
      </c>
      <c r="L27" s="14">
        <v>829.59949500000005</v>
      </c>
      <c r="M27" s="14">
        <v>-25.781347</v>
      </c>
      <c r="N27" s="14">
        <v>662.51784099999998</v>
      </c>
      <c r="O27" s="14">
        <v>-22.209499999999998</v>
      </c>
      <c r="P27" s="14">
        <v>571.45743100000004</v>
      </c>
      <c r="Q27" s="14">
        <v>-21.453769999999999</v>
      </c>
      <c r="R27" s="14">
        <v>483.86575599999998</v>
      </c>
      <c r="S27" s="14">
        <v>-20.026192999999999</v>
      </c>
      <c r="T27" s="14">
        <v>406.658053</v>
      </c>
      <c r="U27" s="14">
        <v>-18.964113000000001</v>
      </c>
      <c r="V27" s="14">
        <v>350.92518999999999</v>
      </c>
      <c r="W27" s="14">
        <v>-18.452627</v>
      </c>
      <c r="X27" s="14">
        <v>315.63839400000001</v>
      </c>
      <c r="Y27" s="14">
        <v>-17.978514000000001</v>
      </c>
      <c r="Z27" s="14">
        <v>286.48158699999999</v>
      </c>
      <c r="AA27" s="14">
        <v>-17.572153</v>
      </c>
      <c r="AB27" s="14">
        <v>258.46749199999999</v>
      </c>
      <c r="AC27" s="14">
        <v>-17.212703000000001</v>
      </c>
    </row>
    <row r="28" spans="1:29" x14ac:dyDescent="0.25">
      <c r="A28" s="14">
        <v>13281.566172999999</v>
      </c>
      <c r="B28" s="14">
        <v>26955.259620000001</v>
      </c>
      <c r="C28" s="14">
        <v>-10967.323270000001</v>
      </c>
      <c r="D28" s="14">
        <v>3745.6598159999999</v>
      </c>
      <c r="E28" s="14">
        <v>-207.447599</v>
      </c>
      <c r="F28" s="14">
        <v>1857.512622</v>
      </c>
      <c r="G28" s="14">
        <v>-63.567431999999997</v>
      </c>
      <c r="H28" s="14">
        <v>1277.3441419999999</v>
      </c>
      <c r="I28" s="14">
        <v>-37.687555000000003</v>
      </c>
      <c r="J28" s="14">
        <v>978.48922000000005</v>
      </c>
      <c r="K28" s="14">
        <v>-28.699027999999998</v>
      </c>
      <c r="L28" s="14">
        <v>828.20101099999999</v>
      </c>
      <c r="M28" s="14">
        <v>-24.725109</v>
      </c>
      <c r="N28" s="14">
        <v>661.17720599999996</v>
      </c>
      <c r="O28" s="14">
        <v>-20.66282</v>
      </c>
      <c r="P28" s="14">
        <v>570.10284899999999</v>
      </c>
      <c r="Q28" s="14">
        <v>-19.609566000000001</v>
      </c>
      <c r="R28" s="14">
        <v>482.45642600000002</v>
      </c>
      <c r="S28" s="14">
        <v>-17.943832</v>
      </c>
      <c r="T28" s="14">
        <v>405.28595300000001</v>
      </c>
      <c r="U28" s="14">
        <v>-16.703082999999999</v>
      </c>
      <c r="V28" s="14">
        <v>349.48867899999999</v>
      </c>
      <c r="W28" s="14">
        <v>-16.114688000000001</v>
      </c>
      <c r="X28" s="14">
        <v>314.24356799999998</v>
      </c>
      <c r="Y28" s="14">
        <v>-15.588990000000001</v>
      </c>
      <c r="Z28" s="14">
        <v>285.085598</v>
      </c>
      <c r="AA28" s="14">
        <v>-15.190182</v>
      </c>
      <c r="AB28" s="14">
        <v>257.07301799999999</v>
      </c>
      <c r="AC28" s="14">
        <v>-14.822737</v>
      </c>
    </row>
    <row r="29" spans="1:29" x14ac:dyDescent="0.25">
      <c r="A29" s="14">
        <v>16720.501163000001</v>
      </c>
      <c r="B29" s="14">
        <v>24878.735260000001</v>
      </c>
      <c r="C29" s="14">
        <v>-12698.23437</v>
      </c>
      <c r="D29" s="14">
        <v>3738.5556929999998</v>
      </c>
      <c r="E29" s="14">
        <v>-252.902627</v>
      </c>
      <c r="F29" s="14">
        <v>1855.593656</v>
      </c>
      <c r="G29" s="14">
        <v>-72.257757999999995</v>
      </c>
      <c r="H29" s="14">
        <v>1275.9559999999999</v>
      </c>
      <c r="I29" s="14">
        <v>-40.544370000000001</v>
      </c>
      <c r="J29" s="14">
        <v>977.17952700000001</v>
      </c>
      <c r="K29" s="14">
        <v>-29.343415</v>
      </c>
      <c r="L29" s="14">
        <v>826.96013500000004</v>
      </c>
      <c r="M29" s="14">
        <v>-24.399146000000002</v>
      </c>
      <c r="N29" s="14">
        <v>660.00902399999995</v>
      </c>
      <c r="O29" s="14">
        <v>-19.9345</v>
      </c>
      <c r="P29" s="14">
        <v>568.876529</v>
      </c>
      <c r="Q29" s="14">
        <v>-18.275217000000001</v>
      </c>
      <c r="R29" s="14">
        <v>481.31823900000001</v>
      </c>
      <c r="S29" s="14">
        <v>-16.471578000000001</v>
      </c>
      <c r="T29" s="14">
        <v>404.11059499999999</v>
      </c>
      <c r="U29" s="14">
        <v>-15.029942999999999</v>
      </c>
      <c r="V29" s="14">
        <v>348.35678300000001</v>
      </c>
      <c r="W29" s="14">
        <v>-14.295954</v>
      </c>
      <c r="X29" s="14">
        <v>313.13168400000001</v>
      </c>
      <c r="Y29" s="14">
        <v>-13.671625000000001</v>
      </c>
      <c r="Z29" s="14">
        <v>283.95140800000001</v>
      </c>
      <c r="AA29" s="14">
        <v>-13.241804999999999</v>
      </c>
      <c r="AB29" s="14">
        <v>255.93633199999999</v>
      </c>
      <c r="AC29" s="14">
        <v>-12.875609000000001</v>
      </c>
    </row>
    <row r="30" spans="1:29" x14ac:dyDescent="0.25">
      <c r="A30" s="14">
        <v>21049.863812</v>
      </c>
      <c r="B30" s="14">
        <v>22206.050950000001</v>
      </c>
      <c r="C30" s="14">
        <v>-14184.985070000001</v>
      </c>
      <c r="D30" s="14">
        <v>3728.4505140000001</v>
      </c>
      <c r="E30" s="14">
        <v>-309.81034699999998</v>
      </c>
      <c r="F30" s="14">
        <v>1853.3606070000001</v>
      </c>
      <c r="G30" s="14">
        <v>-84.808902000000003</v>
      </c>
      <c r="H30" s="14">
        <v>1274.4917390000001</v>
      </c>
      <c r="I30" s="14">
        <v>-45.397101999999997</v>
      </c>
      <c r="J30" s="14">
        <v>976.02195200000006</v>
      </c>
      <c r="K30" s="14">
        <v>-31.184283000000001</v>
      </c>
      <c r="L30" s="14">
        <v>825.85463400000003</v>
      </c>
      <c r="M30" s="14">
        <v>-25.232140999999999</v>
      </c>
      <c r="N30" s="14">
        <v>659.00294799999995</v>
      </c>
      <c r="O30" s="14">
        <v>-19.788990999999999</v>
      </c>
      <c r="P30" s="14">
        <v>567.93581800000004</v>
      </c>
      <c r="Q30" s="14">
        <v>-17.649660999999998</v>
      </c>
      <c r="R30" s="14">
        <v>480.29222800000002</v>
      </c>
      <c r="S30" s="14">
        <v>-15.429437</v>
      </c>
      <c r="T30" s="14">
        <v>403.18397800000002</v>
      </c>
      <c r="U30" s="14">
        <v>-13.797682999999999</v>
      </c>
      <c r="V30" s="14">
        <v>347.39206200000001</v>
      </c>
      <c r="W30" s="14">
        <v>-12.859716000000001</v>
      </c>
      <c r="X30" s="14">
        <v>312.19339000000002</v>
      </c>
      <c r="Y30" s="14">
        <v>-12.156969</v>
      </c>
      <c r="Z30" s="14">
        <v>283.037688</v>
      </c>
      <c r="AA30" s="14">
        <v>-11.714339000000001</v>
      </c>
      <c r="AB30" s="14">
        <v>255.021174</v>
      </c>
      <c r="AC30" s="14">
        <v>-11.268250999999999</v>
      </c>
    </row>
    <row r="31" spans="1:29" x14ac:dyDescent="0.25">
      <c r="A31" s="14">
        <v>26500.208468000001</v>
      </c>
      <c r="B31" s="14">
        <v>19018.9421</v>
      </c>
      <c r="C31" s="14">
        <v>-15226.1489</v>
      </c>
      <c r="D31" s="14">
        <v>3713.9234029999998</v>
      </c>
      <c r="E31" s="14">
        <v>-381.83138300000002</v>
      </c>
      <c r="F31" s="14">
        <v>1850.5175899999999</v>
      </c>
      <c r="G31" s="14">
        <v>-101.516194</v>
      </c>
      <c r="H31" s="14">
        <v>1273.0193360000001</v>
      </c>
      <c r="I31" s="14">
        <v>-52.465048000000003</v>
      </c>
      <c r="J31" s="14">
        <v>974.85383300000001</v>
      </c>
      <c r="K31" s="14">
        <v>-34.383353</v>
      </c>
      <c r="L31" s="14">
        <v>824.87047199999995</v>
      </c>
      <c r="M31" s="14">
        <v>-26.931403</v>
      </c>
      <c r="N31" s="14">
        <v>658.18866500000001</v>
      </c>
      <c r="O31" s="14">
        <v>-20.569424000000001</v>
      </c>
      <c r="P31" s="14">
        <v>567.08314399999995</v>
      </c>
      <c r="Q31" s="14">
        <v>-17.722234</v>
      </c>
      <c r="R31" s="14">
        <v>479.52326699999998</v>
      </c>
      <c r="S31" s="14">
        <v>-15.069626</v>
      </c>
      <c r="T31" s="14">
        <v>402.39787200000001</v>
      </c>
      <c r="U31" s="14">
        <v>-13.067683000000001</v>
      </c>
      <c r="V31" s="14">
        <v>346.62708600000002</v>
      </c>
      <c r="W31" s="14">
        <v>-11.862204</v>
      </c>
      <c r="X31" s="14">
        <v>311.45248199999997</v>
      </c>
      <c r="Y31" s="14">
        <v>-11.093866</v>
      </c>
      <c r="Z31" s="14">
        <v>282.28482600000001</v>
      </c>
      <c r="AA31" s="14">
        <v>-10.49892</v>
      </c>
      <c r="AB31" s="14">
        <v>254.29379700000001</v>
      </c>
      <c r="AC31" s="14">
        <v>-9.9912310000000009</v>
      </c>
    </row>
    <row r="32" spans="1:29" x14ac:dyDescent="0.25">
      <c r="A32" s="14">
        <v>33361.785858000003</v>
      </c>
      <c r="B32" s="14">
        <v>15507.074640000001</v>
      </c>
      <c r="C32" s="14">
        <v>-15550.439130000001</v>
      </c>
      <c r="D32" s="14">
        <v>3691.1805140000001</v>
      </c>
      <c r="E32" s="14">
        <v>-466.959068</v>
      </c>
      <c r="F32" s="14">
        <v>1847.1514629999999</v>
      </c>
      <c r="G32" s="14">
        <v>-122.36385799999999</v>
      </c>
      <c r="H32" s="14">
        <v>1271.9335349999999</v>
      </c>
      <c r="I32" s="14">
        <v>-61.095348999999999</v>
      </c>
      <c r="J32" s="14">
        <v>974.00470399999995</v>
      </c>
      <c r="K32" s="14">
        <v>-39.120069999999998</v>
      </c>
      <c r="L32" s="14">
        <v>824.26177099999995</v>
      </c>
      <c r="M32" s="14">
        <v>-29.792152999999999</v>
      </c>
      <c r="N32" s="14">
        <v>656.216587</v>
      </c>
      <c r="O32" s="14">
        <v>-21.539634</v>
      </c>
      <c r="P32" s="14">
        <v>567.62717399999997</v>
      </c>
      <c r="Q32" s="14">
        <v>-18.235081000000001</v>
      </c>
      <c r="R32" s="14">
        <v>479.51879500000001</v>
      </c>
      <c r="S32" s="14">
        <v>-14.566855</v>
      </c>
      <c r="T32" s="14">
        <v>401.38293499999997</v>
      </c>
      <c r="U32" s="14">
        <v>-12.894468</v>
      </c>
      <c r="V32" s="14">
        <v>346.51733000000002</v>
      </c>
      <c r="W32" s="14">
        <v>-11.252988</v>
      </c>
      <c r="X32" s="14">
        <v>310.85963400000003</v>
      </c>
      <c r="Y32" s="14">
        <v>-9.9863979999999994</v>
      </c>
      <c r="Z32" s="14">
        <v>281.97994699999998</v>
      </c>
      <c r="AA32" s="14">
        <v>-9.5020480000000003</v>
      </c>
      <c r="AB32" s="14">
        <v>253.612303</v>
      </c>
      <c r="AC32" s="14">
        <v>-8.9449729999999992</v>
      </c>
    </row>
    <row r="33" spans="1:29" x14ac:dyDescent="0.25">
      <c r="A33" s="14">
        <v>42000</v>
      </c>
      <c r="B33" s="14">
        <v>12053.55147</v>
      </c>
      <c r="C33" s="14">
        <v>-15115.44859</v>
      </c>
      <c r="D33" s="14">
        <v>3656.214559</v>
      </c>
      <c r="E33" s="14">
        <v>-581.70433700000001</v>
      </c>
      <c r="F33" s="14">
        <v>1842.190163</v>
      </c>
      <c r="G33" s="14">
        <v>-150.16089099999999</v>
      </c>
      <c r="H33" s="14">
        <v>1269.452953</v>
      </c>
      <c r="I33" s="14">
        <v>-73.863111000000004</v>
      </c>
      <c r="J33" s="14">
        <v>972.57508800000005</v>
      </c>
      <c r="K33" s="14">
        <v>-45.525235000000002</v>
      </c>
      <c r="L33" s="14">
        <v>823.02943100000005</v>
      </c>
      <c r="M33" s="14">
        <v>-34.207362000000003</v>
      </c>
      <c r="N33" s="14">
        <v>656.78731900000002</v>
      </c>
      <c r="O33" s="14">
        <v>-24.657242</v>
      </c>
      <c r="P33" s="14">
        <v>565.77819799999997</v>
      </c>
      <c r="Q33" s="14">
        <v>-19.955147</v>
      </c>
      <c r="R33" s="14">
        <v>478.33687300000003</v>
      </c>
      <c r="S33" s="14">
        <v>-15.868067999999999</v>
      </c>
      <c r="T33" s="14">
        <v>401.260741</v>
      </c>
      <c r="U33" s="14">
        <v>-12.960648000000001</v>
      </c>
      <c r="V33" s="14">
        <v>345.53980000000001</v>
      </c>
      <c r="W33" s="14">
        <v>-11.160871999999999</v>
      </c>
      <c r="X33" s="14">
        <v>310.40812099999999</v>
      </c>
      <c r="Y33" s="14">
        <v>-10.026125</v>
      </c>
      <c r="Z33" s="14">
        <v>281.23014799999999</v>
      </c>
      <c r="AA33" s="14">
        <v>-9.1819539999999993</v>
      </c>
      <c r="AB33" s="14">
        <v>253.220707</v>
      </c>
      <c r="AC33" s="14">
        <v>-8.4001959999999993</v>
      </c>
    </row>
    <row r="34" spans="1:29" x14ac:dyDescent="0.25">
      <c r="A34" s="14">
        <v>52874.867294999996</v>
      </c>
      <c r="B34" s="14">
        <v>8911.480356</v>
      </c>
      <c r="C34" s="14">
        <v>-13961.321099999999</v>
      </c>
      <c r="D34" s="14">
        <v>3602.8166489999999</v>
      </c>
      <c r="E34" s="14">
        <v>-716.64478899999995</v>
      </c>
      <c r="F34" s="14">
        <v>1834.3911900000001</v>
      </c>
      <c r="G34" s="14">
        <v>-185.03689399999999</v>
      </c>
      <c r="H34" s="14">
        <v>1266.4138809999999</v>
      </c>
      <c r="I34" s="14">
        <v>-89.889054000000002</v>
      </c>
      <c r="J34" s="14">
        <v>970.94420100000002</v>
      </c>
      <c r="K34" s="14">
        <v>-54.454202000000002</v>
      </c>
      <c r="L34" s="14">
        <v>821.777738</v>
      </c>
      <c r="M34" s="14">
        <v>-40.191637</v>
      </c>
      <c r="N34" s="14">
        <v>655.92003399999999</v>
      </c>
      <c r="O34" s="14">
        <v>-28.294001000000002</v>
      </c>
      <c r="P34" s="14">
        <v>564.98237300000005</v>
      </c>
      <c r="Q34" s="14">
        <v>-22.494505</v>
      </c>
      <c r="R34" s="14">
        <v>477.71200199999998</v>
      </c>
      <c r="S34" s="14">
        <v>-17.433416000000001</v>
      </c>
      <c r="T34" s="14">
        <v>400.68544100000003</v>
      </c>
      <c r="U34" s="14">
        <v>-13.712178</v>
      </c>
      <c r="V34" s="14">
        <v>345.02020900000002</v>
      </c>
      <c r="W34" s="14">
        <v>-11.445499</v>
      </c>
      <c r="X34" s="14">
        <v>309.93661400000002</v>
      </c>
      <c r="Y34" s="14">
        <v>-10.065047</v>
      </c>
      <c r="Z34" s="14">
        <v>280.75199900000001</v>
      </c>
      <c r="AA34" s="14">
        <v>-9.1172900000000006</v>
      </c>
      <c r="AB34" s="14">
        <v>252.80673100000001</v>
      </c>
      <c r="AC34" s="14">
        <v>-8.2097800000000003</v>
      </c>
    </row>
    <row r="35" spans="1:29" x14ac:dyDescent="0.25">
      <c r="A35" s="14">
        <v>66565.514083000002</v>
      </c>
      <c r="B35" s="14">
        <v>6324.3310700000002</v>
      </c>
      <c r="C35" s="14">
        <v>-12401.49497</v>
      </c>
      <c r="D35" s="14">
        <v>3522.2857370000002</v>
      </c>
      <c r="E35" s="14">
        <v>-876.89864</v>
      </c>
      <c r="F35" s="14">
        <v>1822.814155</v>
      </c>
      <c r="G35" s="14">
        <v>-228.659065</v>
      </c>
      <c r="H35" s="14">
        <v>1262.197936</v>
      </c>
      <c r="I35" s="14">
        <v>-110.20603300000001</v>
      </c>
      <c r="J35" s="14">
        <v>968.77292399999999</v>
      </c>
      <c r="K35" s="14">
        <v>-65.874446000000006</v>
      </c>
      <c r="L35" s="14">
        <v>820.25753999999995</v>
      </c>
      <c r="M35" s="14">
        <v>-48.157632</v>
      </c>
      <c r="N35" s="14">
        <v>654.96850700000005</v>
      </c>
      <c r="O35" s="14">
        <v>-33.408490999999998</v>
      </c>
      <c r="P35" s="14">
        <v>564.29045799999994</v>
      </c>
      <c r="Q35" s="14">
        <v>-26.019054000000001</v>
      </c>
      <c r="R35" s="14">
        <v>477.071573</v>
      </c>
      <c r="S35" s="14">
        <v>-19.744996</v>
      </c>
      <c r="T35" s="14">
        <v>400.15547600000002</v>
      </c>
      <c r="U35" s="14">
        <v>-15.092657000000001</v>
      </c>
      <c r="V35" s="14">
        <v>344.551491</v>
      </c>
      <c r="W35" s="14">
        <v>-12.272845</v>
      </c>
      <c r="X35" s="14">
        <v>309.51880899999998</v>
      </c>
      <c r="Y35" s="14">
        <v>-10.592292</v>
      </c>
      <c r="Z35" s="14">
        <v>280.354153</v>
      </c>
      <c r="AA35" s="14">
        <v>-9.3492899999999999</v>
      </c>
      <c r="AB35" s="14">
        <v>252.44404299999999</v>
      </c>
      <c r="AC35" s="14">
        <v>-8.2862159999999996</v>
      </c>
    </row>
    <row r="36" spans="1:29" x14ac:dyDescent="0.25">
      <c r="A36" s="14">
        <v>83801.017229000005</v>
      </c>
      <c r="B36" s="14">
        <v>4348.5696150000003</v>
      </c>
      <c r="C36" s="14">
        <v>-10655.84456</v>
      </c>
      <c r="D36" s="14">
        <v>3404.384634</v>
      </c>
      <c r="E36" s="14">
        <v>-1059.695952</v>
      </c>
      <c r="F36" s="14">
        <v>1805.447175</v>
      </c>
      <c r="G36" s="14">
        <v>-282.40265399999998</v>
      </c>
      <c r="H36" s="14">
        <v>1256.0578800000001</v>
      </c>
      <c r="I36" s="14">
        <v>-136.007947</v>
      </c>
      <c r="J36" s="14">
        <v>965.78341899999998</v>
      </c>
      <c r="K36" s="14">
        <v>-80.589872999999997</v>
      </c>
      <c r="L36" s="14">
        <v>818.31086900000003</v>
      </c>
      <c r="M36" s="14">
        <v>-58.370148</v>
      </c>
      <c r="N36" s="14">
        <v>653.76132299999995</v>
      </c>
      <c r="O36" s="14">
        <v>-40.100285999999997</v>
      </c>
      <c r="P36" s="14">
        <v>563.41824699999995</v>
      </c>
      <c r="Q36" s="14">
        <v>-30.809519999999999</v>
      </c>
      <c r="R36" s="14">
        <v>476.41671400000001</v>
      </c>
      <c r="S36" s="14">
        <v>-22.967279000000001</v>
      </c>
      <c r="T36" s="14">
        <v>399.68831399999999</v>
      </c>
      <c r="U36" s="14">
        <v>-17.241098000000001</v>
      </c>
      <c r="V36" s="14">
        <v>344.13734499999998</v>
      </c>
      <c r="W36" s="14">
        <v>-13.701665</v>
      </c>
      <c r="X36" s="14">
        <v>309.16422899999998</v>
      </c>
      <c r="Y36" s="14">
        <v>-11.552671</v>
      </c>
      <c r="Z36" s="14">
        <v>280.038903</v>
      </c>
      <c r="AA36" s="14">
        <v>-10.072798000000001</v>
      </c>
      <c r="AB36" s="14">
        <v>252.12937600000001</v>
      </c>
      <c r="AC36" s="14">
        <v>-8.7164359999999999</v>
      </c>
    </row>
    <row r="37" spans="1:29" x14ac:dyDescent="0.25">
      <c r="A37" s="14">
        <v>105499.230123</v>
      </c>
      <c r="B37" s="14">
        <v>3058.213792</v>
      </c>
      <c r="C37" s="14">
        <v>-8947.5964390000008</v>
      </c>
      <c r="D37" s="14">
        <v>3243.0656749999998</v>
      </c>
      <c r="E37" s="14">
        <v>-1254.647487</v>
      </c>
      <c r="F37" s="14">
        <v>1782.1351529999999</v>
      </c>
      <c r="G37" s="14">
        <v>-343.830332</v>
      </c>
      <c r="H37" s="14">
        <v>1248.2290800000001</v>
      </c>
      <c r="I37" s="14">
        <v>-164.33247600000001</v>
      </c>
      <c r="J37" s="14">
        <v>962.66581799999994</v>
      </c>
      <c r="K37" s="14">
        <v>-96.595922000000002</v>
      </c>
      <c r="L37" s="14">
        <v>816.82919700000002</v>
      </c>
      <c r="M37" s="14">
        <v>-70.314195999999995</v>
      </c>
      <c r="N37" s="14">
        <v>652.37836700000003</v>
      </c>
      <c r="O37" s="14">
        <v>-47.564259</v>
      </c>
      <c r="P37" s="14">
        <v>562.99066700000003</v>
      </c>
      <c r="Q37" s="14">
        <v>-35.519021000000002</v>
      </c>
      <c r="R37" s="14">
        <v>476.397335</v>
      </c>
      <c r="S37" s="14">
        <v>-25.884149000000001</v>
      </c>
      <c r="T37" s="14">
        <v>399.34957300000002</v>
      </c>
      <c r="U37" s="14">
        <v>-19.182136</v>
      </c>
      <c r="V37" s="14">
        <v>344.00038499999999</v>
      </c>
      <c r="W37" s="14">
        <v>-14.598326999999999</v>
      </c>
      <c r="X37" s="14">
        <v>309.10151000000002</v>
      </c>
      <c r="Y37" s="14">
        <v>-12.144631</v>
      </c>
      <c r="Z37" s="14">
        <v>280.166291</v>
      </c>
      <c r="AA37" s="14">
        <v>-10.420126</v>
      </c>
      <c r="AB37" s="14">
        <v>251.986403</v>
      </c>
      <c r="AC37" s="14">
        <v>-8.7995590000000004</v>
      </c>
    </row>
    <row r="38" spans="1:29" x14ac:dyDescent="0.25">
      <c r="A38" s="14">
        <v>132815.661727</v>
      </c>
      <c r="B38" s="14">
        <v>1895.451501</v>
      </c>
      <c r="C38" s="14">
        <v>-7371.6126839999997</v>
      </c>
      <c r="D38" s="14">
        <v>3009.2757350000002</v>
      </c>
      <c r="E38" s="14">
        <v>-1460.576787</v>
      </c>
      <c r="F38" s="14">
        <v>1744.5037890000001</v>
      </c>
      <c r="G38" s="14">
        <v>-419.784494</v>
      </c>
      <c r="H38" s="14">
        <v>1234.379608</v>
      </c>
      <c r="I38" s="14">
        <v>-203.24365700000001</v>
      </c>
      <c r="J38" s="14">
        <v>954.64031599999998</v>
      </c>
      <c r="K38" s="14">
        <v>-119.414374</v>
      </c>
      <c r="L38" s="14">
        <v>812.37507000000005</v>
      </c>
      <c r="M38" s="14">
        <v>-85.957513000000006</v>
      </c>
      <c r="N38" s="14">
        <v>650.46528499999999</v>
      </c>
      <c r="O38" s="14">
        <v>-57.365952999999998</v>
      </c>
      <c r="P38" s="14">
        <v>560.94940299999996</v>
      </c>
      <c r="Q38" s="14">
        <v>-43.064222000000001</v>
      </c>
      <c r="R38" s="14">
        <v>475.36456700000002</v>
      </c>
      <c r="S38" s="14">
        <v>-31.240364</v>
      </c>
      <c r="T38" s="14">
        <v>398.99929800000001</v>
      </c>
      <c r="U38" s="14">
        <v>-22.796551000000001</v>
      </c>
      <c r="V38" s="14">
        <v>343.48954900000001</v>
      </c>
      <c r="W38" s="14">
        <v>-17.40043</v>
      </c>
      <c r="X38" s="14">
        <v>308.53714100000002</v>
      </c>
      <c r="Y38" s="14">
        <v>-14.118513</v>
      </c>
      <c r="Z38" s="14">
        <v>279.68826899999999</v>
      </c>
      <c r="AA38" s="14">
        <v>-11.869116999999999</v>
      </c>
      <c r="AB38" s="14">
        <v>251.655833</v>
      </c>
      <c r="AC38" s="14">
        <v>-9.8875849999999996</v>
      </c>
    </row>
    <row r="39" spans="1:29" x14ac:dyDescent="0.25">
      <c r="A39" s="14">
        <v>167205.01163200001</v>
      </c>
      <c r="B39" s="14">
        <v>1236.4962869999999</v>
      </c>
      <c r="C39" s="14">
        <v>-6013.0832469999996</v>
      </c>
      <c r="D39" s="14">
        <v>2719.7875359999998</v>
      </c>
      <c r="E39" s="14">
        <v>-1641.9758710000001</v>
      </c>
      <c r="F39" s="14">
        <v>1688.9783199999999</v>
      </c>
      <c r="G39" s="14">
        <v>-508.96781299999998</v>
      </c>
      <c r="H39" s="14">
        <v>1216.1743939999999</v>
      </c>
      <c r="I39" s="14">
        <v>-250.972275</v>
      </c>
      <c r="J39" s="14">
        <v>947.66939200000002</v>
      </c>
      <c r="K39" s="14">
        <v>-147.892742</v>
      </c>
      <c r="L39" s="14">
        <v>807.07895099999996</v>
      </c>
      <c r="M39" s="14">
        <v>-105.537525</v>
      </c>
      <c r="N39" s="14">
        <v>647.47614999999996</v>
      </c>
      <c r="O39" s="14">
        <v>-71.024535</v>
      </c>
      <c r="P39" s="14">
        <v>558.50103899999999</v>
      </c>
      <c r="Q39" s="14">
        <v>-52.892240999999999</v>
      </c>
      <c r="R39" s="14">
        <v>473.63588499999997</v>
      </c>
      <c r="S39" s="14">
        <v>-38.523868999999998</v>
      </c>
      <c r="T39" s="14">
        <v>397.80237499999998</v>
      </c>
      <c r="U39" s="14">
        <v>-27.328710000000001</v>
      </c>
      <c r="V39" s="14">
        <v>342.90741800000001</v>
      </c>
      <c r="W39" s="14">
        <v>-20.67277</v>
      </c>
      <c r="X39" s="14">
        <v>308.092646</v>
      </c>
      <c r="Y39" s="14">
        <v>-16.793562999999999</v>
      </c>
      <c r="Z39" s="14">
        <v>279.35161499999998</v>
      </c>
      <c r="AA39" s="14">
        <v>-13.955825000000001</v>
      </c>
      <c r="AB39" s="14">
        <v>251.51479499999999</v>
      </c>
      <c r="AC39" s="14">
        <v>-11.553188</v>
      </c>
    </row>
    <row r="40" spans="1:29" x14ac:dyDescent="0.25">
      <c r="A40" s="14">
        <v>210498.63812300001</v>
      </c>
      <c r="B40" s="14">
        <v>825.89084300000002</v>
      </c>
      <c r="C40" s="14">
        <v>-4846.9399169999997</v>
      </c>
      <c r="D40" s="14">
        <v>2349.0070850000002</v>
      </c>
      <c r="E40" s="14">
        <v>-1773.9635490000001</v>
      </c>
      <c r="F40" s="14">
        <v>1607.2840309999999</v>
      </c>
      <c r="G40" s="14">
        <v>-604.77874799999995</v>
      </c>
      <c r="H40" s="14">
        <v>1184.1550669999999</v>
      </c>
      <c r="I40" s="14">
        <v>-303.37853799999999</v>
      </c>
      <c r="J40" s="14">
        <v>931.58441100000005</v>
      </c>
      <c r="K40" s="14">
        <v>-180.23813100000001</v>
      </c>
      <c r="L40" s="14">
        <v>796.30168000000003</v>
      </c>
      <c r="M40" s="14">
        <v>-129.54330100000001</v>
      </c>
      <c r="N40" s="14">
        <v>643.00935900000002</v>
      </c>
      <c r="O40" s="14">
        <v>-86.938276000000002</v>
      </c>
      <c r="P40" s="14">
        <v>555.77533400000004</v>
      </c>
      <c r="Q40" s="14">
        <v>-65.485283999999993</v>
      </c>
      <c r="R40" s="14">
        <v>472.11699499999997</v>
      </c>
      <c r="S40" s="14">
        <v>-46.790680000000002</v>
      </c>
      <c r="T40" s="14">
        <v>396.51691399999999</v>
      </c>
      <c r="U40" s="14">
        <v>-33.505544999999998</v>
      </c>
      <c r="V40" s="14">
        <v>341.99348500000002</v>
      </c>
      <c r="W40" s="14">
        <v>-25.054421000000001</v>
      </c>
      <c r="X40" s="14">
        <v>307.58649000000003</v>
      </c>
      <c r="Y40" s="14">
        <v>-20.214199000000001</v>
      </c>
      <c r="Z40" s="14">
        <v>278.76265599999999</v>
      </c>
      <c r="AA40" s="14">
        <v>-16.659205</v>
      </c>
      <c r="AB40" s="14">
        <v>251.06916000000001</v>
      </c>
      <c r="AC40" s="14">
        <v>-13.465578000000001</v>
      </c>
    </row>
    <row r="41" spans="1:29" x14ac:dyDescent="0.25">
      <c r="A41" s="14">
        <v>265002.08468199999</v>
      </c>
      <c r="B41" s="14">
        <v>533.59332800000004</v>
      </c>
      <c r="C41" s="14">
        <v>-3890.2764750000001</v>
      </c>
      <c r="D41" s="14">
        <v>1941.1168909999999</v>
      </c>
      <c r="E41" s="14">
        <v>-1835.6229940000001</v>
      </c>
      <c r="F41" s="14">
        <v>1495.94362</v>
      </c>
      <c r="G41" s="14">
        <v>-704.89458500000001</v>
      </c>
      <c r="H41" s="14">
        <v>1141.789773</v>
      </c>
      <c r="I41" s="14">
        <v>-367.90796899999998</v>
      </c>
      <c r="J41" s="14">
        <v>912.148145</v>
      </c>
      <c r="K41" s="14">
        <v>-221.683222</v>
      </c>
      <c r="L41" s="14">
        <v>783.74686199999996</v>
      </c>
      <c r="M41" s="14">
        <v>-159.740025</v>
      </c>
      <c r="N41" s="14">
        <v>636.03252299999997</v>
      </c>
      <c r="O41" s="14">
        <v>-107.120166</v>
      </c>
      <c r="P41" s="14">
        <v>551.28460800000005</v>
      </c>
      <c r="Q41" s="14">
        <v>-80.423727</v>
      </c>
      <c r="R41" s="14">
        <v>468.84859399999999</v>
      </c>
      <c r="S41" s="14">
        <v>-57.816574000000003</v>
      </c>
      <c r="T41" s="14">
        <v>394.96621599999997</v>
      </c>
      <c r="U41" s="14">
        <v>-41.303545</v>
      </c>
      <c r="V41" s="14">
        <v>340.90361100000001</v>
      </c>
      <c r="W41" s="14">
        <v>-30.664743000000001</v>
      </c>
      <c r="X41" s="14">
        <v>306.65471100000002</v>
      </c>
      <c r="Y41" s="14">
        <v>-24.726721000000001</v>
      </c>
      <c r="Z41" s="14">
        <v>278.15169100000003</v>
      </c>
      <c r="AA41" s="14">
        <v>-20.279764</v>
      </c>
      <c r="AB41" s="14">
        <v>250.54528099999999</v>
      </c>
      <c r="AC41" s="14">
        <v>-16.377690000000001</v>
      </c>
    </row>
    <row r="42" spans="1:29" x14ac:dyDescent="0.25">
      <c r="A42" s="14">
        <v>333617.85858399997</v>
      </c>
      <c r="B42" s="14">
        <v>335.925004</v>
      </c>
      <c r="C42" s="14">
        <v>-3107.3951539999998</v>
      </c>
      <c r="D42" s="14">
        <v>1526.2177710000001</v>
      </c>
      <c r="E42" s="14">
        <v>-1803.4794360000001</v>
      </c>
      <c r="F42" s="14">
        <v>1350.22551</v>
      </c>
      <c r="G42" s="14">
        <v>-795.02621399999998</v>
      </c>
      <c r="H42" s="14">
        <v>1079.183391</v>
      </c>
      <c r="I42" s="14">
        <v>-434.04774800000001</v>
      </c>
      <c r="J42" s="14">
        <v>880.08728799999994</v>
      </c>
      <c r="K42" s="14">
        <v>-266.21691499999997</v>
      </c>
      <c r="L42" s="14">
        <v>764.93513399999995</v>
      </c>
      <c r="M42" s="14">
        <v>-203.10468700000001</v>
      </c>
      <c r="N42" s="14">
        <v>625.92276300000003</v>
      </c>
      <c r="O42" s="14">
        <v>-133.158174</v>
      </c>
      <c r="P42" s="14">
        <v>545.02199800000005</v>
      </c>
      <c r="Q42" s="14">
        <v>-99.833611000000005</v>
      </c>
      <c r="R42" s="14">
        <v>464.897605</v>
      </c>
      <c r="S42" s="14">
        <v>-71.803792000000001</v>
      </c>
      <c r="T42" s="14">
        <v>392.42411199999998</v>
      </c>
      <c r="U42" s="14">
        <v>-50.966993000000002</v>
      </c>
      <c r="V42" s="14">
        <v>339.33532100000002</v>
      </c>
      <c r="W42" s="14">
        <v>-37.942619000000001</v>
      </c>
      <c r="X42" s="14">
        <v>305.44688200000002</v>
      </c>
      <c r="Y42" s="14">
        <v>-30.541495000000001</v>
      </c>
      <c r="Z42" s="14">
        <v>277.12237199999998</v>
      </c>
      <c r="AA42" s="14">
        <v>-25.025054000000001</v>
      </c>
      <c r="AB42" s="14">
        <v>249.86606599999999</v>
      </c>
      <c r="AC42" s="14">
        <v>-20.059854999999999</v>
      </c>
    </row>
    <row r="43" spans="1:29" x14ac:dyDescent="0.25">
      <c r="A43" s="14">
        <v>420000</v>
      </c>
      <c r="B43" s="14">
        <v>223.06223</v>
      </c>
      <c r="C43" s="14">
        <v>-2474.968331</v>
      </c>
      <c r="D43" s="14">
        <v>1140.443115</v>
      </c>
      <c r="E43" s="14">
        <v>-1679.371758</v>
      </c>
      <c r="F43" s="14">
        <v>1170.0241719999999</v>
      </c>
      <c r="G43" s="14">
        <v>-858.83956499999999</v>
      </c>
      <c r="H43" s="14">
        <v>992.072048</v>
      </c>
      <c r="I43" s="14">
        <v>-497.44255199999998</v>
      </c>
      <c r="J43" s="14">
        <v>832.86668799999995</v>
      </c>
      <c r="K43" s="14">
        <v>-315.21254900000002</v>
      </c>
      <c r="L43" s="14">
        <v>734.99412700000005</v>
      </c>
      <c r="M43" s="14">
        <v>-245.49774300000001</v>
      </c>
      <c r="N43" s="14">
        <v>609.88302099999999</v>
      </c>
      <c r="O43" s="14">
        <v>-162.84736100000001</v>
      </c>
      <c r="P43" s="14">
        <v>534.04461000000003</v>
      </c>
      <c r="Q43" s="14">
        <v>-122.70499700000001</v>
      </c>
      <c r="R43" s="14">
        <v>458.22105699999997</v>
      </c>
      <c r="S43" s="14">
        <v>-88.820187000000004</v>
      </c>
      <c r="T43" s="14">
        <v>388.22515099999998</v>
      </c>
      <c r="U43" s="14">
        <v>-63.226481</v>
      </c>
      <c r="V43" s="14">
        <v>336.33785399999999</v>
      </c>
      <c r="W43" s="14">
        <v>-47.029780000000002</v>
      </c>
      <c r="X43" s="14">
        <v>303.30297400000001</v>
      </c>
      <c r="Y43" s="14">
        <v>-37.885902000000002</v>
      </c>
      <c r="Z43" s="14">
        <v>275.522989</v>
      </c>
      <c r="AA43" s="14">
        <v>-30.807473000000002</v>
      </c>
      <c r="AB43" s="14">
        <v>248.66871499999999</v>
      </c>
      <c r="AC43" s="14">
        <v>-24.776605</v>
      </c>
    </row>
    <row r="44" spans="1:29" x14ac:dyDescent="0.25">
      <c r="A44" s="14">
        <v>528748.67295399995</v>
      </c>
      <c r="B44" s="14">
        <v>144.865386</v>
      </c>
      <c r="C44" s="14">
        <v>-1958.65005</v>
      </c>
      <c r="D44" s="14">
        <v>813.55345899999998</v>
      </c>
      <c r="E44" s="14">
        <v>-1497.1325859999999</v>
      </c>
      <c r="F44" s="14">
        <v>967.114912</v>
      </c>
      <c r="G44" s="14">
        <v>-884.95624499999997</v>
      </c>
      <c r="H44" s="14">
        <v>882.13963000000001</v>
      </c>
      <c r="I44" s="14">
        <v>-551.22201900000005</v>
      </c>
      <c r="J44" s="14">
        <v>769.78171399999997</v>
      </c>
      <c r="K44" s="14">
        <v>-362.395895</v>
      </c>
      <c r="L44" s="14">
        <v>692.41600900000003</v>
      </c>
      <c r="M44" s="14">
        <v>-290.06997200000001</v>
      </c>
      <c r="N44" s="14">
        <v>585.33574799999997</v>
      </c>
      <c r="O44" s="14">
        <v>-195.62343300000001</v>
      </c>
      <c r="P44" s="14">
        <v>517.67188899999996</v>
      </c>
      <c r="Q44" s="14">
        <v>-149.222577</v>
      </c>
      <c r="R44" s="14">
        <v>447.54149000000001</v>
      </c>
      <c r="S44" s="14">
        <v>-108.602467</v>
      </c>
      <c r="T44" s="14">
        <v>381.52238199999999</v>
      </c>
      <c r="U44" s="14">
        <v>-77.829661999999999</v>
      </c>
      <c r="V44" s="14">
        <v>331.844651</v>
      </c>
      <c r="W44" s="14">
        <v>-57.737133</v>
      </c>
      <c r="X44" s="14">
        <v>300.00525199999998</v>
      </c>
      <c r="Y44" s="14">
        <v>-46.711381000000003</v>
      </c>
      <c r="Z44" s="14">
        <v>272.84230500000001</v>
      </c>
      <c r="AA44" s="14">
        <v>-38.102711999999997</v>
      </c>
      <c r="AB44" s="14">
        <v>246.67465899999999</v>
      </c>
      <c r="AC44" s="14">
        <v>-30.637515</v>
      </c>
    </row>
    <row r="45" spans="1:29" x14ac:dyDescent="0.25">
      <c r="A45" s="14">
        <v>665655.14083399996</v>
      </c>
      <c r="B45" s="14">
        <v>93.872737000000001</v>
      </c>
      <c r="C45" s="14">
        <v>-1543.648328</v>
      </c>
      <c r="D45" s="14">
        <v>560.22470799999996</v>
      </c>
      <c r="E45" s="14">
        <v>-1282.913982</v>
      </c>
      <c r="F45" s="14">
        <v>758.22861499999999</v>
      </c>
      <c r="G45" s="14">
        <v>-864.89849600000002</v>
      </c>
      <c r="H45" s="14">
        <v>750.23448499999995</v>
      </c>
      <c r="I45" s="14">
        <v>-583.20089099999996</v>
      </c>
      <c r="J45" s="14">
        <v>693.63326099999995</v>
      </c>
      <c r="K45" s="14">
        <v>-427.72796</v>
      </c>
      <c r="L45" s="14">
        <v>635.80096300000002</v>
      </c>
      <c r="M45" s="14">
        <v>-332.81271700000002</v>
      </c>
      <c r="N45" s="14">
        <v>551.51757099999998</v>
      </c>
      <c r="O45" s="14">
        <v>-230.81790699999999</v>
      </c>
      <c r="P45" s="14">
        <v>494.01685199999997</v>
      </c>
      <c r="Q45" s="14">
        <v>-178.246701</v>
      </c>
      <c r="R45" s="14">
        <v>432.49309799999997</v>
      </c>
      <c r="S45" s="14">
        <v>-131.31900200000001</v>
      </c>
      <c r="T45" s="14">
        <v>371.96354000000002</v>
      </c>
      <c r="U45" s="14">
        <v>-94.743183000000002</v>
      </c>
      <c r="V45" s="14">
        <v>325.45126099999999</v>
      </c>
      <c r="W45" s="14">
        <v>-71.019355000000004</v>
      </c>
      <c r="X45" s="14">
        <v>295.12621300000001</v>
      </c>
      <c r="Y45" s="14">
        <v>-57.366723999999998</v>
      </c>
      <c r="Z45" s="14">
        <v>269.27464900000001</v>
      </c>
      <c r="AA45" s="14">
        <v>-46.850676</v>
      </c>
      <c r="AB45" s="14">
        <v>243.91123300000001</v>
      </c>
      <c r="AC45" s="14">
        <v>-37.715864000000003</v>
      </c>
    </row>
    <row r="46" spans="1:29" x14ac:dyDescent="0.25">
      <c r="A46" s="14">
        <v>838010.17228699999</v>
      </c>
      <c r="B46" s="14">
        <v>63.610916000000003</v>
      </c>
      <c r="C46" s="14">
        <v>-1209.7287349999999</v>
      </c>
      <c r="D46" s="14">
        <v>376.34855099999999</v>
      </c>
      <c r="E46" s="14">
        <v>-1063.365303</v>
      </c>
      <c r="F46" s="14">
        <v>565.74187500000005</v>
      </c>
      <c r="G46" s="14">
        <v>-798.139453</v>
      </c>
      <c r="H46" s="14">
        <v>608.28161499999999</v>
      </c>
      <c r="I46" s="14">
        <v>-584.13682700000004</v>
      </c>
      <c r="J46" s="14">
        <v>596.923676</v>
      </c>
      <c r="K46" s="14">
        <v>-460.19122499999997</v>
      </c>
      <c r="L46" s="14">
        <v>563.85363299999995</v>
      </c>
      <c r="M46" s="14">
        <v>-368.97547800000001</v>
      </c>
      <c r="N46" s="14">
        <v>506.23112500000002</v>
      </c>
      <c r="O46" s="14">
        <v>-264.87628100000001</v>
      </c>
      <c r="P46" s="14">
        <v>461.844426</v>
      </c>
      <c r="Q46" s="14">
        <v>-208.43372199999999</v>
      </c>
      <c r="R46" s="14">
        <v>410.79897799999998</v>
      </c>
      <c r="S46" s="14">
        <v>-155.965855</v>
      </c>
      <c r="T46" s="14">
        <v>357.95728700000001</v>
      </c>
      <c r="U46" s="14">
        <v>-113.89464599999999</v>
      </c>
      <c r="V46" s="14">
        <v>315.901411</v>
      </c>
      <c r="W46" s="14">
        <v>-86.006153999999995</v>
      </c>
      <c r="X46" s="14">
        <v>287.88502599999998</v>
      </c>
      <c r="Y46" s="14">
        <v>-69.859498000000002</v>
      </c>
      <c r="Z46" s="14">
        <v>263.70558899999997</v>
      </c>
      <c r="AA46" s="14">
        <v>-57.304293000000001</v>
      </c>
      <c r="AB46" s="14">
        <v>239.73083199999999</v>
      </c>
      <c r="AC46" s="14">
        <v>-46.295071999999998</v>
      </c>
    </row>
    <row r="47" spans="1:29" x14ac:dyDescent="0.25">
      <c r="A47" s="14">
        <v>1054992.3012339999</v>
      </c>
      <c r="B47" s="14">
        <v>37.282425000000003</v>
      </c>
      <c r="C47" s="14">
        <v>-993.08041400000002</v>
      </c>
      <c r="D47" s="14">
        <v>247.201672</v>
      </c>
      <c r="E47" s="14">
        <v>-911.11016700000005</v>
      </c>
      <c r="F47" s="14">
        <v>407.88171499999999</v>
      </c>
      <c r="G47" s="14">
        <v>-750.28756299999998</v>
      </c>
      <c r="H47" s="14">
        <v>473.86359299999998</v>
      </c>
      <c r="I47" s="14">
        <v>-598.29596700000002</v>
      </c>
      <c r="J47" s="14">
        <v>488.33729</v>
      </c>
      <c r="K47" s="14">
        <v>-471.252523</v>
      </c>
      <c r="L47" s="14">
        <v>479.02256699999998</v>
      </c>
      <c r="M47" s="14">
        <v>-392.07542799999999</v>
      </c>
      <c r="N47" s="14">
        <v>447.74421599999999</v>
      </c>
      <c r="O47" s="14">
        <v>-292.99560500000001</v>
      </c>
      <c r="P47" s="14">
        <v>418.35532000000001</v>
      </c>
      <c r="Q47" s="14">
        <v>-236.019792</v>
      </c>
      <c r="R47" s="14">
        <v>380.50972899999999</v>
      </c>
      <c r="S47" s="14">
        <v>-179.70365000000001</v>
      </c>
      <c r="T47" s="14">
        <v>337.847555</v>
      </c>
      <c r="U47" s="14">
        <v>-134.10447199999999</v>
      </c>
      <c r="V47" s="14">
        <v>301.77609799999999</v>
      </c>
      <c r="W47" s="14">
        <v>-102.38044600000001</v>
      </c>
      <c r="X47" s="14">
        <v>277.31521900000001</v>
      </c>
      <c r="Y47" s="14">
        <v>-83.937696000000003</v>
      </c>
      <c r="Z47" s="14">
        <v>255.37243100000001</v>
      </c>
      <c r="AA47" s="14">
        <v>-69.191745999999995</v>
      </c>
      <c r="AB47" s="14">
        <v>233.21266900000001</v>
      </c>
      <c r="AC47" s="14">
        <v>-56.290841999999998</v>
      </c>
    </row>
    <row r="48" spans="1:29" x14ac:dyDescent="0.25">
      <c r="A48" s="14">
        <v>1328156.6172710001</v>
      </c>
      <c r="B48" s="14">
        <v>25.198460000000001</v>
      </c>
      <c r="C48" s="14">
        <v>-784.38535300000001</v>
      </c>
      <c r="D48" s="14">
        <v>160.473679</v>
      </c>
      <c r="E48" s="14">
        <v>-738.475323</v>
      </c>
      <c r="F48" s="14">
        <v>283.24041999999997</v>
      </c>
      <c r="G48" s="14">
        <v>-645.54579000000001</v>
      </c>
      <c r="H48" s="14">
        <v>350.237956</v>
      </c>
      <c r="I48" s="14">
        <v>-549.551784</v>
      </c>
      <c r="J48" s="14">
        <v>383.75940800000001</v>
      </c>
      <c r="K48" s="14">
        <v>-458.32051000000001</v>
      </c>
      <c r="L48" s="14">
        <v>389.80345</v>
      </c>
      <c r="M48" s="14">
        <v>-394.87072499999999</v>
      </c>
      <c r="N48" s="14">
        <v>381.31858299999999</v>
      </c>
      <c r="O48" s="14">
        <v>-310.11028399999998</v>
      </c>
      <c r="P48" s="14">
        <v>365.85471000000001</v>
      </c>
      <c r="Q48" s="14">
        <v>-256.459812</v>
      </c>
      <c r="R48" s="14">
        <v>342.335306</v>
      </c>
      <c r="S48" s="14">
        <v>-201.48997900000001</v>
      </c>
      <c r="T48" s="14">
        <v>311.79798</v>
      </c>
      <c r="U48" s="14">
        <v>-154.10015999999999</v>
      </c>
      <c r="V48" s="14">
        <v>283.345553</v>
      </c>
      <c r="W48" s="14">
        <v>-119.51505400000001</v>
      </c>
      <c r="X48" s="14">
        <v>262.51445200000001</v>
      </c>
      <c r="Y48" s="14">
        <v>-98.881912999999997</v>
      </c>
      <c r="Z48" s="14">
        <v>243.97454400000001</v>
      </c>
      <c r="AA48" s="14">
        <v>-82.106504999999999</v>
      </c>
      <c r="AB48" s="14">
        <v>224.81922900000001</v>
      </c>
      <c r="AC48" s="14">
        <v>-67.277956000000003</v>
      </c>
    </row>
    <row r="49" spans="1:29" x14ac:dyDescent="0.25">
      <c r="A49" s="14">
        <v>1672050.1163250001</v>
      </c>
      <c r="B49" s="14">
        <v>16.094491999999999</v>
      </c>
      <c r="C49" s="14">
        <v>-618.75071600000001</v>
      </c>
      <c r="D49" s="14">
        <v>103.23482799999999</v>
      </c>
      <c r="E49" s="14">
        <v>-591.50889500000005</v>
      </c>
      <c r="F49" s="14">
        <v>189.67581799999999</v>
      </c>
      <c r="G49" s="14">
        <v>-539.81625799999995</v>
      </c>
      <c r="H49" s="14">
        <v>246.90273300000001</v>
      </c>
      <c r="I49" s="14">
        <v>-484.57389799999999</v>
      </c>
      <c r="J49" s="14">
        <v>283.908345</v>
      </c>
      <c r="K49" s="14">
        <v>-425.70260500000001</v>
      </c>
      <c r="L49" s="14">
        <v>298.22494999999998</v>
      </c>
      <c r="M49" s="14">
        <v>-379.24864000000002</v>
      </c>
      <c r="N49" s="14">
        <v>308.46987899999999</v>
      </c>
      <c r="O49" s="14">
        <v>-312.80728299999998</v>
      </c>
      <c r="P49" s="14">
        <v>305.441216</v>
      </c>
      <c r="Q49" s="14">
        <v>-267.01714099999998</v>
      </c>
      <c r="R49" s="14">
        <v>295.87890900000002</v>
      </c>
      <c r="S49" s="14">
        <v>-217.02680599999999</v>
      </c>
      <c r="T49" s="14">
        <v>276.89662399999997</v>
      </c>
      <c r="U49" s="14">
        <v>-170.61452800000001</v>
      </c>
      <c r="V49" s="14">
        <v>257.64933500000001</v>
      </c>
      <c r="W49" s="14">
        <v>-135.613294</v>
      </c>
      <c r="X49" s="14">
        <v>242.46106900000001</v>
      </c>
      <c r="Y49" s="14">
        <v>-113.99016</v>
      </c>
      <c r="Z49" s="14">
        <v>227.90642199999999</v>
      </c>
      <c r="AA49" s="14">
        <v>-95.896664000000001</v>
      </c>
      <c r="AB49" s="14">
        <v>212.23968400000001</v>
      </c>
      <c r="AC49" s="14">
        <v>-79.184325999999999</v>
      </c>
    </row>
    <row r="50" spans="1:29" x14ac:dyDescent="0.25">
      <c r="A50" s="14">
        <v>2104986.3812350002</v>
      </c>
      <c r="B50" s="14">
        <v>10.678481</v>
      </c>
      <c r="C50" s="14">
        <v>-485.50257900000003</v>
      </c>
      <c r="D50" s="14">
        <v>66.362238000000005</v>
      </c>
      <c r="E50" s="14">
        <v>-469.22040199999998</v>
      </c>
      <c r="F50" s="14">
        <v>124.62411</v>
      </c>
      <c r="G50" s="14">
        <v>-439.53372000000002</v>
      </c>
      <c r="H50" s="14">
        <v>167.93072000000001</v>
      </c>
      <c r="I50" s="14">
        <v>-409.05063899999999</v>
      </c>
      <c r="J50" s="14">
        <v>201.53591900000001</v>
      </c>
      <c r="K50" s="14">
        <v>-374.44936999999999</v>
      </c>
      <c r="L50" s="14">
        <v>218.04153600000001</v>
      </c>
      <c r="M50" s="14">
        <v>-343.181172</v>
      </c>
      <c r="N50" s="14">
        <v>235.65722</v>
      </c>
      <c r="O50" s="14">
        <v>-296.367887</v>
      </c>
      <c r="P50" s="14">
        <v>241.516154</v>
      </c>
      <c r="Q50" s="14">
        <v>-261.54530699999998</v>
      </c>
      <c r="R50" s="14">
        <v>242.992603</v>
      </c>
      <c r="S50" s="14">
        <v>-221.02874399999999</v>
      </c>
      <c r="T50" s="14">
        <v>235.70248599999999</v>
      </c>
      <c r="U50" s="14">
        <v>-180.14298199999999</v>
      </c>
      <c r="V50" s="14">
        <v>225.118123</v>
      </c>
      <c r="W50" s="14">
        <v>-146.97671</v>
      </c>
      <c r="X50" s="14">
        <v>215.933705</v>
      </c>
      <c r="Y50" s="14">
        <v>-125.827825</v>
      </c>
      <c r="Z50" s="14">
        <v>206.199354</v>
      </c>
      <c r="AA50" s="14">
        <v>-107.52362100000001</v>
      </c>
      <c r="AB50" s="14">
        <v>194.65298200000001</v>
      </c>
      <c r="AC50" s="14">
        <v>-90.066014999999993</v>
      </c>
    </row>
    <row r="51" spans="1:29" x14ac:dyDescent="0.25">
      <c r="A51" s="14">
        <v>2650020.8468169998</v>
      </c>
      <c r="B51" s="14">
        <v>8.374174</v>
      </c>
      <c r="C51" s="14">
        <v>-377.73718700000001</v>
      </c>
      <c r="D51" s="14">
        <v>42.987372999999998</v>
      </c>
      <c r="E51" s="14">
        <v>-367.59501599999999</v>
      </c>
      <c r="F51" s="14">
        <v>81.229956000000001</v>
      </c>
      <c r="G51" s="14">
        <v>-349.894747</v>
      </c>
      <c r="H51" s="14">
        <v>111.946944</v>
      </c>
      <c r="I51" s="14">
        <v>-334.76831099999998</v>
      </c>
      <c r="J51" s="14">
        <v>137.67266900000001</v>
      </c>
      <c r="K51" s="14">
        <v>-315.87136800000002</v>
      </c>
      <c r="L51" s="14">
        <v>153.00603599999999</v>
      </c>
      <c r="M51" s="14">
        <v>-296.82499300000001</v>
      </c>
      <c r="N51" s="14">
        <v>171.310811</v>
      </c>
      <c r="O51" s="14">
        <v>-267.15159699999998</v>
      </c>
      <c r="P51" s="14">
        <v>181.33372399999999</v>
      </c>
      <c r="Q51" s="14">
        <v>-242.923733</v>
      </c>
      <c r="R51" s="14">
        <v>189.042374</v>
      </c>
      <c r="S51" s="14">
        <v>-212.99841599999999</v>
      </c>
      <c r="T51" s="14">
        <v>190.326235</v>
      </c>
      <c r="U51" s="14">
        <v>-179.982573</v>
      </c>
      <c r="V51" s="14">
        <v>187.72142700000001</v>
      </c>
      <c r="W51" s="14">
        <v>-151.85113899999999</v>
      </c>
      <c r="X51" s="14">
        <v>183.828801</v>
      </c>
      <c r="Y51" s="14">
        <v>-132.630292</v>
      </c>
      <c r="Z51" s="14">
        <v>178.86095900000001</v>
      </c>
      <c r="AA51" s="14">
        <v>-115.533295</v>
      </c>
      <c r="AB51" s="14">
        <v>172.01806099999999</v>
      </c>
      <c r="AC51" s="14">
        <v>-98.794957999999994</v>
      </c>
    </row>
    <row r="52" spans="1:29" x14ac:dyDescent="0.25">
      <c r="A52" s="14">
        <v>3336178.5858419999</v>
      </c>
      <c r="B52" s="14">
        <v>5.8567150000000003</v>
      </c>
      <c r="C52" s="14">
        <v>-289.24071099999998</v>
      </c>
      <c r="D52" s="14">
        <v>27.206253</v>
      </c>
      <c r="E52" s="14">
        <v>-283.06556999999998</v>
      </c>
      <c r="F52" s="14">
        <v>51.845666000000001</v>
      </c>
      <c r="G52" s="14">
        <v>-271.27001200000001</v>
      </c>
      <c r="H52" s="14">
        <v>72.856926000000001</v>
      </c>
      <c r="I52" s="14">
        <v>-264.68583100000001</v>
      </c>
      <c r="J52" s="14">
        <v>91.275604000000001</v>
      </c>
      <c r="K52" s="14">
        <v>-255.48474300000001</v>
      </c>
      <c r="L52" s="14">
        <v>102.757221</v>
      </c>
      <c r="M52" s="14">
        <v>-244.808504</v>
      </c>
      <c r="N52" s="14">
        <v>118.904927</v>
      </c>
      <c r="O52" s="14">
        <v>-227.44414900000001</v>
      </c>
      <c r="P52" s="14">
        <v>128.66543799999999</v>
      </c>
      <c r="Q52" s="14">
        <v>-212.117546</v>
      </c>
      <c r="R52" s="14">
        <v>138.98689899999999</v>
      </c>
      <c r="S52" s="14">
        <v>-192.21467699999999</v>
      </c>
      <c r="T52" s="14">
        <v>144.71326500000001</v>
      </c>
      <c r="U52" s="14">
        <v>-168.60150400000001</v>
      </c>
      <c r="V52" s="14">
        <v>147.43439799999999</v>
      </c>
      <c r="W52" s="14">
        <v>-146.664447</v>
      </c>
      <c r="X52" s="14">
        <v>147.80929499999999</v>
      </c>
      <c r="Y52" s="14">
        <v>-131.27737300000001</v>
      </c>
      <c r="Z52" s="14">
        <v>146.90811500000001</v>
      </c>
      <c r="AA52" s="14">
        <v>-116.814134</v>
      </c>
      <c r="AB52" s="14">
        <v>144.52254500000001</v>
      </c>
      <c r="AC52" s="14">
        <v>-102.10061899999999</v>
      </c>
    </row>
    <row r="53" spans="1:29" x14ac:dyDescent="0.25">
      <c r="A53" s="14">
        <v>4200000</v>
      </c>
      <c r="B53" s="14">
        <v>3.6097299999999999</v>
      </c>
      <c r="C53" s="14">
        <v>-215.419758</v>
      </c>
      <c r="D53" s="14">
        <v>16.563972</v>
      </c>
      <c r="E53" s="14">
        <v>-211.883543</v>
      </c>
      <c r="F53" s="14">
        <v>31.709641999999999</v>
      </c>
      <c r="G53" s="14">
        <v>-202.725022</v>
      </c>
      <c r="H53" s="14">
        <v>45.446537999999997</v>
      </c>
      <c r="I53" s="14">
        <v>-201.33447799999999</v>
      </c>
      <c r="J53" s="14">
        <v>57.856634999999997</v>
      </c>
      <c r="K53" s="14">
        <v>-197.854263</v>
      </c>
      <c r="L53" s="14">
        <v>65.915266000000003</v>
      </c>
      <c r="M53" s="14">
        <v>-192.08504400000001</v>
      </c>
      <c r="N53" s="14">
        <v>77.985358000000005</v>
      </c>
      <c r="O53" s="14">
        <v>-182.74572499999999</v>
      </c>
      <c r="P53" s="14">
        <v>86.040972999999994</v>
      </c>
      <c r="Q53" s="14">
        <v>-173.708876</v>
      </c>
      <c r="R53" s="14">
        <v>95.789130999999998</v>
      </c>
      <c r="S53" s="14">
        <v>-161.90607399999999</v>
      </c>
      <c r="T53" s="14">
        <v>102.90670299999999</v>
      </c>
      <c r="U53" s="14">
        <v>-146.58451600000001</v>
      </c>
      <c r="V53" s="14">
        <v>107.948618</v>
      </c>
      <c r="W53" s="14">
        <v>-131.41879900000001</v>
      </c>
      <c r="X53" s="14">
        <v>110.90559500000001</v>
      </c>
      <c r="Y53" s="14">
        <v>-120.229339</v>
      </c>
      <c r="Z53" s="14">
        <v>112.738961</v>
      </c>
      <c r="AA53" s="14">
        <v>-109.480816</v>
      </c>
      <c r="AB53" s="14">
        <v>113.632806</v>
      </c>
      <c r="AC53" s="14">
        <v>-97.946852000000007</v>
      </c>
    </row>
  </sheetData>
  <mergeCells count="14">
    <mergeCell ref="L1:M1"/>
    <mergeCell ref="B1:C1"/>
    <mergeCell ref="D1:E1"/>
    <mergeCell ref="F1:G1"/>
    <mergeCell ref="H1:I1"/>
    <mergeCell ref="J1:K1"/>
    <mergeCell ref="X1:Y1"/>
    <mergeCell ref="Z1:AA1"/>
    <mergeCell ref="AB1:AC1"/>
    <mergeCell ref="N1:O1"/>
    <mergeCell ref="P1:Q1"/>
    <mergeCell ref="R1:S1"/>
    <mergeCell ref="T1:U1"/>
    <mergeCell ref="V1:W1"/>
  </mergeCells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E66C-58F2-4F00-8E74-D9599CCB5B4F}">
  <dimension ref="A1:L37"/>
  <sheetViews>
    <sheetView tabSelected="1" zoomScale="110" zoomScaleNormal="110" workbookViewId="0">
      <selection activeCell="T35" sqref="T35"/>
    </sheetView>
  </sheetViews>
  <sheetFormatPr defaultRowHeight="15" x14ac:dyDescent="0.25"/>
  <cols>
    <col min="2" max="2" width="13.42578125" bestFit="1" customWidth="1"/>
    <col min="3" max="3" width="11.85546875" bestFit="1" customWidth="1"/>
    <col min="5" max="5" width="12.28515625" bestFit="1" customWidth="1"/>
    <col min="6" max="6" width="10" bestFit="1" customWidth="1"/>
    <col min="8" max="8" width="13.42578125" bestFit="1" customWidth="1"/>
    <col min="9" max="9" width="12" bestFit="1" customWidth="1"/>
    <col min="12" max="12" width="10.28515625" bestFit="1" customWidth="1"/>
  </cols>
  <sheetData>
    <row r="1" spans="1:12" ht="15.75" x14ac:dyDescent="0.25">
      <c r="I1" s="7" t="s">
        <v>16</v>
      </c>
      <c r="J1" s="8">
        <f>0.04*0.04</f>
        <v>1.6000000000000001E-3</v>
      </c>
      <c r="K1" s="10" t="s">
        <v>18</v>
      </c>
      <c r="L1">
        <f>0.000000000008854</f>
        <v>8.8539999999999992E-12</v>
      </c>
    </row>
    <row r="2" spans="1:12" x14ac:dyDescent="0.25">
      <c r="I2" s="7" t="s">
        <v>17</v>
      </c>
      <c r="J2" s="8">
        <f>0.01</f>
        <v>0.01</v>
      </c>
    </row>
    <row r="3" spans="1:12" ht="15.75" x14ac:dyDescent="0.25">
      <c r="B3" s="1" t="s">
        <v>0</v>
      </c>
      <c r="C3" s="1" t="s">
        <v>0</v>
      </c>
      <c r="D3" s="1" t="s">
        <v>1</v>
      </c>
      <c r="E3" s="1" t="s">
        <v>2</v>
      </c>
      <c r="F3" s="1" t="s">
        <v>3</v>
      </c>
      <c r="G3" s="6" t="s">
        <v>14</v>
      </c>
      <c r="H3" s="1" t="s">
        <v>4</v>
      </c>
      <c r="I3" s="10"/>
    </row>
    <row r="4" spans="1:12" ht="18" x14ac:dyDescent="0.25">
      <c r="B4" s="1" t="s">
        <v>7</v>
      </c>
      <c r="C4" s="1" t="s">
        <v>8</v>
      </c>
      <c r="D4" s="1" t="s">
        <v>5</v>
      </c>
      <c r="E4" s="1" t="s">
        <v>5</v>
      </c>
      <c r="F4" s="1" t="s">
        <v>13</v>
      </c>
      <c r="G4" s="1" t="s">
        <v>6</v>
      </c>
      <c r="H4" s="6" t="s">
        <v>15</v>
      </c>
      <c r="J4" s="9"/>
    </row>
    <row r="5" spans="1:12" x14ac:dyDescent="0.25">
      <c r="A5" s="11"/>
      <c r="B5" s="1">
        <v>0</v>
      </c>
      <c r="C5" s="3">
        <f>((B5/1000)/175)*1000000</f>
        <v>0</v>
      </c>
      <c r="D5" s="3">
        <v>32.627600000000001</v>
      </c>
      <c r="E5" s="3">
        <v>31302</v>
      </c>
      <c r="F5" s="2">
        <v>1.58597E-10</v>
      </c>
      <c r="G5" s="4">
        <v>0.99736100000000005</v>
      </c>
      <c r="H5" s="2">
        <v>2.7565699999999999E-5</v>
      </c>
      <c r="I5" s="11"/>
    </row>
    <row r="6" spans="1:12" x14ac:dyDescent="0.25">
      <c r="A6" s="11"/>
      <c r="B6" s="1">
        <v>1</v>
      </c>
      <c r="C6" s="3">
        <f t="shared" ref="C6:C19" si="0">((B6/1000)/175)*1000000</f>
        <v>5.7142857142857144</v>
      </c>
      <c r="D6" s="3">
        <v>1.62205</v>
      </c>
      <c r="E6" s="3">
        <v>3629.15</v>
      </c>
      <c r="F6" s="2">
        <v>1.54406E-10</v>
      </c>
      <c r="G6" s="4">
        <v>1</v>
      </c>
      <c r="H6" s="2">
        <v>4.1286699999999999E-5</v>
      </c>
      <c r="I6" s="11"/>
    </row>
    <row r="7" spans="1:12" x14ac:dyDescent="0.25">
      <c r="A7" s="11"/>
      <c r="B7" s="1">
        <v>2</v>
      </c>
      <c r="C7" s="3">
        <f t="shared" si="0"/>
        <v>11.428571428571429</v>
      </c>
      <c r="D7" s="3">
        <v>7.9730299999999996</v>
      </c>
      <c r="E7" s="3">
        <v>1777.53</v>
      </c>
      <c r="F7" s="2">
        <v>1.5620299999999999E-10</v>
      </c>
      <c r="G7" s="4">
        <v>1</v>
      </c>
      <c r="H7" s="2">
        <v>5.7398500000000003E-5</v>
      </c>
      <c r="I7" s="11"/>
    </row>
    <row r="8" spans="1:12" x14ac:dyDescent="0.25">
      <c r="A8" s="11"/>
      <c r="B8" s="1">
        <v>3</v>
      </c>
      <c r="C8" s="3">
        <f t="shared" si="0"/>
        <v>17.142857142857142</v>
      </c>
      <c r="D8" s="3">
        <v>0</v>
      </c>
      <c r="E8" s="3">
        <v>1207.8699999999999</v>
      </c>
      <c r="F8" s="2">
        <v>1.5400399999999999E-10</v>
      </c>
      <c r="G8" s="4">
        <v>1</v>
      </c>
      <c r="H8" s="2">
        <v>6.4423600000000004E-5</v>
      </c>
      <c r="I8" s="11"/>
    </row>
    <row r="9" spans="1:12" x14ac:dyDescent="0.25">
      <c r="A9" s="11"/>
      <c r="B9" s="1">
        <v>4</v>
      </c>
      <c r="C9" s="3">
        <f t="shared" si="0"/>
        <v>22.857142857142858</v>
      </c>
      <c r="D9" s="3">
        <v>0</v>
      </c>
      <c r="E9" s="3">
        <v>917.33399999999995</v>
      </c>
      <c r="F9" s="2">
        <v>1.53043E-10</v>
      </c>
      <c r="G9" s="4">
        <v>1</v>
      </c>
      <c r="H9" s="2">
        <v>6.7844700000000005E-5</v>
      </c>
      <c r="I9" s="11"/>
    </row>
    <row r="10" spans="1:12" x14ac:dyDescent="0.25">
      <c r="A10" s="11"/>
      <c r="B10" s="1">
        <v>5</v>
      </c>
      <c r="C10" s="3">
        <f t="shared" si="0"/>
        <v>28.571428571428569</v>
      </c>
      <c r="D10" s="3">
        <v>0.54586199999999996</v>
      </c>
      <c r="E10" s="3">
        <v>773.69299999999998</v>
      </c>
      <c r="F10" s="2">
        <v>1.54526E-10</v>
      </c>
      <c r="G10" s="4">
        <v>1</v>
      </c>
      <c r="H10" s="2">
        <v>7.3499900000000004E-5</v>
      </c>
      <c r="I10" s="11"/>
    </row>
    <row r="11" spans="1:12" x14ac:dyDescent="0.25">
      <c r="A11" s="11"/>
      <c r="B11" s="1">
        <v>6</v>
      </c>
      <c r="C11" s="3">
        <f t="shared" si="0"/>
        <v>34.285714285714285</v>
      </c>
      <c r="D11" s="3">
        <v>1.47847</v>
      </c>
      <c r="E11" s="3">
        <v>613.452</v>
      </c>
      <c r="F11" s="2">
        <v>1.5568400000000001E-10</v>
      </c>
      <c r="G11" s="4">
        <v>1</v>
      </c>
      <c r="H11" s="2">
        <v>8.4220600000000005E-5</v>
      </c>
      <c r="I11" s="11"/>
    </row>
    <row r="12" spans="1:12" x14ac:dyDescent="0.25">
      <c r="A12" s="11"/>
      <c r="B12" s="1">
        <v>7</v>
      </c>
      <c r="C12" s="3">
        <f t="shared" si="0"/>
        <v>40</v>
      </c>
      <c r="D12" s="3">
        <v>3.56223</v>
      </c>
      <c r="E12" s="3">
        <v>524.34100000000001</v>
      </c>
      <c r="F12" s="2">
        <v>1.5732000000000001E-10</v>
      </c>
      <c r="G12" s="4">
        <v>1</v>
      </c>
      <c r="H12" s="2">
        <v>8.6676599999999996E-5</v>
      </c>
      <c r="I12" s="11"/>
    </row>
    <row r="13" spans="1:12" x14ac:dyDescent="0.25">
      <c r="A13" s="11"/>
      <c r="B13" s="1">
        <v>8</v>
      </c>
      <c r="C13" s="3">
        <f t="shared" si="0"/>
        <v>45.714285714285715</v>
      </c>
      <c r="D13" s="3">
        <v>7.0590000000000002</v>
      </c>
      <c r="E13" s="3">
        <v>437.85500000000002</v>
      </c>
      <c r="F13" s="2">
        <v>1.59682E-10</v>
      </c>
      <c r="G13" s="4">
        <v>1</v>
      </c>
      <c r="H13" s="2">
        <v>9.4178900000000001E-5</v>
      </c>
      <c r="I13" s="11"/>
    </row>
    <row r="14" spans="1:12" x14ac:dyDescent="0.25">
      <c r="A14" s="11"/>
      <c r="B14" s="1">
        <v>9</v>
      </c>
      <c r="C14" s="3">
        <f t="shared" si="0"/>
        <v>51.428571428571423</v>
      </c>
      <c r="D14" s="3">
        <v>6.6616099999999996</v>
      </c>
      <c r="E14" s="3">
        <v>362.99799999999999</v>
      </c>
      <c r="F14" s="2">
        <v>1.6072599999999999E-10</v>
      </c>
      <c r="G14" s="4">
        <v>1</v>
      </c>
      <c r="H14" s="2">
        <v>9.8341300000000007E-5</v>
      </c>
      <c r="I14" s="11"/>
    </row>
    <row r="15" spans="1:12" x14ac:dyDescent="0.25">
      <c r="A15" s="11"/>
      <c r="B15" s="1">
        <v>10</v>
      </c>
      <c r="C15" s="3">
        <f t="shared" si="0"/>
        <v>57.142857142857139</v>
      </c>
      <c r="D15" s="3">
        <v>7.0786800000000003</v>
      </c>
      <c r="E15" s="3">
        <v>323.976</v>
      </c>
      <c r="F15" s="2">
        <v>1.64274E-10</v>
      </c>
      <c r="G15" s="4">
        <v>1</v>
      </c>
      <c r="H15" s="2">
        <v>1.0630500000000001E-4</v>
      </c>
      <c r="I15" s="11"/>
    </row>
    <row r="16" spans="1:12" x14ac:dyDescent="0.25">
      <c r="A16" s="11"/>
      <c r="B16" s="1">
        <v>11</v>
      </c>
      <c r="C16" s="3">
        <f t="shared" si="0"/>
        <v>62.857142857142847</v>
      </c>
      <c r="D16" s="3">
        <v>10.2669</v>
      </c>
      <c r="E16" s="3">
        <v>273.42899999999997</v>
      </c>
      <c r="F16" s="2">
        <v>1.6476900000000001E-10</v>
      </c>
      <c r="G16" s="4">
        <v>1</v>
      </c>
      <c r="H16" s="2">
        <v>1.0732E-4</v>
      </c>
      <c r="I16" s="11"/>
    </row>
    <row r="17" spans="1:9" x14ac:dyDescent="0.25">
      <c r="A17" s="11"/>
      <c r="B17" s="1">
        <v>12</v>
      </c>
      <c r="C17" s="3">
        <f t="shared" si="0"/>
        <v>68.571428571428569</v>
      </c>
      <c r="D17" s="3">
        <v>9.6806400000000004</v>
      </c>
      <c r="E17" s="3">
        <v>245.87</v>
      </c>
      <c r="F17" s="2">
        <v>1.6338099999999999E-10</v>
      </c>
      <c r="G17" s="4">
        <v>1</v>
      </c>
      <c r="H17" s="2">
        <v>1.1140499999999999E-4</v>
      </c>
      <c r="I17" s="11"/>
    </row>
    <row r="18" spans="1:9" x14ac:dyDescent="0.25">
      <c r="A18" s="11"/>
      <c r="B18" s="1">
        <v>13</v>
      </c>
      <c r="C18" s="3">
        <f t="shared" si="0"/>
        <v>74.285714285714292</v>
      </c>
      <c r="D18" s="3">
        <v>12.864699999999999</v>
      </c>
      <c r="E18" s="3">
        <v>215.959</v>
      </c>
      <c r="F18" s="2">
        <v>1.6697599999999999E-10</v>
      </c>
      <c r="G18" s="4">
        <v>1</v>
      </c>
      <c r="H18" s="2">
        <v>1.14968E-4</v>
      </c>
      <c r="I18" s="11"/>
    </row>
    <row r="19" spans="1:9" ht="17.25" customHeight="1" x14ac:dyDescent="0.25">
      <c r="A19" s="11"/>
      <c r="B19" s="1">
        <v>14</v>
      </c>
      <c r="C19" s="3">
        <f t="shared" si="0"/>
        <v>80</v>
      </c>
      <c r="D19" s="3">
        <v>9.79481</v>
      </c>
      <c r="E19" s="3">
        <v>187.40199999999999</v>
      </c>
      <c r="F19" s="2">
        <v>1.6269399999999999E-10</v>
      </c>
      <c r="G19" s="4">
        <v>1</v>
      </c>
      <c r="H19" s="2">
        <v>1.1732599999999999E-4</v>
      </c>
      <c r="I19" s="11"/>
    </row>
    <row r="21" spans="1:9" x14ac:dyDescent="0.25">
      <c r="E21" s="12"/>
    </row>
    <row r="37" spans="6:6" x14ac:dyDescent="0.25">
      <c r="F37" s="5"/>
    </row>
  </sheetData>
  <phoneticPr fontId="1" type="noConversion"/>
  <pageMargins left="0.7" right="0.7" top="0.78740157499999996" bottom="0.78740157499999996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Brabenec</dc:creator>
  <cp:lastModifiedBy>Josef Brabenec</cp:lastModifiedBy>
  <dcterms:created xsi:type="dcterms:W3CDTF">2022-05-05T07:43:09Z</dcterms:created>
  <dcterms:modified xsi:type="dcterms:W3CDTF">2022-05-22T21:38:14Z</dcterms:modified>
</cp:coreProperties>
</file>